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3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r:id="rId9"/>
    <sheet name="ИМБТ " sheetId="20" r:id="rId10"/>
    <sheet name="п.10мун.заим." sheetId="18" r:id="rId11"/>
    <sheet name="МП" sheetId="17" r:id="rId12"/>
    <sheet name="доходы" sheetId="15" r:id="rId13"/>
    <sheet name="п.9 Кап влож" sheetId="28" r:id="rId14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распред.'!$A$18:$WWH$202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цел.'!$A$1:$Y$178</definedName>
    <definedName name="_xlnm.Print_Area" localSheetId="6">'п.4 ведом.'!$A$1:$AQ$215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распред.'!$A$1:$AA$214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D40" i="15" l="1"/>
  <c r="D52" i="15" l="1"/>
  <c r="E20" i="28" l="1"/>
  <c r="E19" i="28"/>
  <c r="Q19" i="28"/>
  <c r="Q20" i="28" s="1"/>
  <c r="P19" i="28"/>
  <c r="P20" i="28" s="1"/>
  <c r="O19" i="28"/>
  <c r="N19" i="28"/>
  <c r="N20" i="28" s="1"/>
  <c r="M19" i="28"/>
  <c r="M20" i="28" s="1"/>
  <c r="L19" i="28"/>
  <c r="L20" i="28" s="1"/>
  <c r="K19" i="28"/>
  <c r="J19" i="28"/>
  <c r="J20" i="28" s="1"/>
  <c r="I19" i="28"/>
  <c r="I20" i="28" s="1"/>
  <c r="H19" i="28"/>
  <c r="H20" i="28" s="1"/>
  <c r="G19" i="28"/>
  <c r="O20" i="28"/>
  <c r="K20" i="28"/>
  <c r="G20" i="28"/>
  <c r="F20" i="28"/>
  <c r="D20" i="28"/>
  <c r="C20" i="28"/>
  <c r="P14" i="28"/>
  <c r="N14" i="28"/>
  <c r="K14" i="28"/>
  <c r="I14" i="28"/>
  <c r="M12" i="28"/>
  <c r="M14" i="28" s="1"/>
  <c r="H12" i="28"/>
  <c r="H14" i="28" s="1"/>
  <c r="F19" i="28"/>
  <c r="D19" i="28"/>
  <c r="C17" i="28"/>
  <c r="C16" i="28"/>
  <c r="F14" i="28"/>
  <c r="D14" i="28"/>
  <c r="C12" i="28"/>
  <c r="C14" i="28" s="1"/>
  <c r="C19" i="28" l="1"/>
  <c r="D15" i="20" l="1"/>
  <c r="F52" i="15" l="1"/>
  <c r="E52" i="15"/>
  <c r="D34" i="15"/>
  <c r="D27" i="15"/>
  <c r="E27" i="15"/>
  <c r="F27" i="15"/>
  <c r="D32" i="15" l="1"/>
  <c r="D29" i="15"/>
  <c r="D25" i="15" l="1"/>
  <c r="F23" i="15"/>
  <c r="E23" i="15"/>
  <c r="D23" i="15"/>
  <c r="I10" i="21" l="1"/>
  <c r="H10" i="21"/>
  <c r="G10" i="21"/>
  <c r="F15" i="20"/>
  <c r="E15" i="20"/>
  <c r="D7" i="15" l="1"/>
  <c r="F36" i="15"/>
  <c r="E36" i="15" l="1"/>
  <c r="F32" i="15"/>
  <c r="E32" i="15" l="1"/>
  <c r="E31" i="15" s="1"/>
  <c r="F25" i="15"/>
  <c r="E25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l="1"/>
  <c r="F4" i="15"/>
  <c r="F31" i="15"/>
  <c r="D31" i="15"/>
  <c r="D5" i="15"/>
  <c r="D4" i="15" s="1"/>
  <c r="D38" i="15" l="1"/>
  <c r="C17" i="19" s="1"/>
  <c r="C16" i="19" s="1"/>
  <c r="C20" i="19" s="1"/>
  <c r="E38" i="15"/>
  <c r="D17" i="19" s="1"/>
  <c r="D16" i="19" s="1"/>
  <c r="D20" i="19" s="1"/>
  <c r="F38" i="15"/>
  <c r="E17" i="19" s="1"/>
  <c r="E16" i="19" s="1"/>
  <c r="E20" i="19" s="1"/>
</calcChain>
</file>

<file path=xl/sharedStrings.xml><?xml version="1.0" encoding="utf-8"?>
<sst xmlns="http://schemas.openxmlformats.org/spreadsheetml/2006/main" count="2476" uniqueCount="540">
  <si>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</si>
  <si>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</si>
  <si>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</si>
  <si>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</si>
  <si>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</si>
  <si>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</si>
  <si>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</si>
  <si>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</si>
  <si>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</si>
  <si>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</si>
  <si>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</si>
  <si>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</si>
  <si>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</si>
  <si>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</si>
  <si>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</si>
  <si>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</si>
  <si>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</si>
  <si>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</si>
  <si>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</si>
  <si>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</si>
  <si>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</si>
  <si>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</si>
  <si>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</si>
  <si>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</si>
  <si>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</si>
  <si>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</si>
  <si>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</si>
  <si>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</si>
  <si>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</si>
  <si>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</si>
  <si>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</si>
  <si>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</si>
  <si>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</si>
  <si>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</si>
  <si>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</si>
  <si>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</si>
  <si>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</si>
  <si>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</si>
  <si>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</si>
  <si>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</si>
  <si>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</si>
  <si>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</si>
  <si>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</si>
  <si>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</si>
  <si>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</si>
  <si>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</si>
  <si>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</si>
  <si>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</si>
  <si>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</si>
  <si>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</si>
  <si>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</si>
  <si>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</si>
  <si>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</si>
  <si>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</si>
  <si>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</si>
  <si>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</si>
  <si>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</si>
  <si>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</si>
  <si>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</si>
  <si>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</si>
  <si>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</si>
  <si>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</si>
  <si>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</si>
  <si>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</si>
  <si>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</si>
  <si>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</si>
  <si>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</si>
  <si>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</si>
  <si>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</si>
  <si>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</si>
  <si>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</si>
  <si>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</si>
  <si>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</si>
  <si>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</si>
  <si>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</si>
  <si>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</si>
  <si>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</si>
  <si>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</si>
  <si>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</si>
  <si>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</si>
  <si>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</si>
  <si>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</si>
  <si>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</si>
  <si>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</si>
  <si>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</si>
  <si>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</si>
  <si>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</si>
  <si>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</si>
  <si>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</si>
  <si>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</si>
  <si>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</si>
  <si>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</si>
  <si>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</si>
  <si>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</si>
  <si>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</si>
  <si>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</si>
  <si>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</si>
  <si>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</si>
  <si>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</si>
  <si>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</si>
  <si>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</si>
  <si>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</si>
  <si>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</si>
  <si>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</si>
  <si>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</si>
  <si>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</si>
  <si>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</si>
  <si>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</si>
  <si>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</si>
  <si>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</si>
  <si>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</si>
  <si>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</si>
  <si>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</si>
  <si>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</si>
  <si>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</si>
  <si>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</si>
  <si>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</si>
  <si>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</si>
  <si>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</si>
  <si>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</si>
  <si>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</si>
  <si>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</si>
  <si>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</si>
  <si>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</si>
  <si>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</si>
  <si>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</si>
  <si>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</si>
  <si>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</si>
  <si>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</si>
  <si>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</si>
  <si>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</si>
  <si>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</si>
  <si>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</si>
  <si>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</si>
  <si>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</si>
  <si>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</si>
  <si>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</si>
  <si>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</si>
  <si>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</si>
  <si>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</si>
  <si>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</si>
  <si>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</si>
  <si>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</si>
  <si>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</si>
  <si>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</si>
  <si>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</si>
  <si>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</si>
  <si>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</si>
  <si>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</si>
  <si>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</si>
  <si>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</si>
  <si>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</si>
  <si>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</si>
  <si>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</si>
  <si>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</si>
  <si>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</si>
  <si>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</si>
  <si>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</si>
  <si>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</si>
  <si>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</si>
  <si>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</si>
  <si>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</si>
  <si>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</si>
  <si>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</si>
  <si>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</si>
  <si>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</si>
  <si>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</si>
  <si>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</si>
  <si>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</si>
  <si>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</si>
  <si>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</si>
  <si>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</si>
  <si>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</si>
  <si>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</si>
  <si>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</si>
  <si>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</si>
  <si>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</si>
  <si>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</si>
  <si>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</si>
  <si>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</si>
  <si>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</si>
  <si>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</si>
  <si>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</si>
  <si>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</si>
  <si>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</si>
  <si>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</si>
  <si>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</si>
  <si>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</si>
  <si>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</si>
  <si>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</si>
  <si>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</si>
  <si>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</si>
  <si>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</si>
  <si>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</si>
  <si>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</si>
  <si>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</si>
  <si>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</si>
  <si>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</si>
  <si>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</si>
  <si>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</si>
  <si>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</si>
  <si>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</si>
  <si>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</si>
  <si>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</si>
  <si>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</si>
  <si>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</si>
  <si>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</si>
  <si>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</si>
  <si>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</si>
  <si>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</si>
  <si>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</si>
  <si>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</si>
  <si>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</si>
  <si>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</si>
  <si>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</si>
  <si>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</si>
  <si>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</si>
  <si>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</si>
  <si>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</si>
  <si>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</si>
  <si>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</si>
  <si>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</si>
  <si>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</si>
  <si>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</si>
  <si>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</si>
  <si>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</si>
  <si>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</si>
  <si>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</si>
  <si>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</si>
  <si>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</si>
  <si>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</si>
  <si>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</si>
  <si>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</si>
  <si>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</si>
  <si>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</si>
  <si>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</si>
  <si>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</si>
  <si>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</si>
  <si>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</si>
  <si>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</si>
  <si>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</si>
  <si>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</si>
  <si>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</si>
  <si>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</si>
  <si>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</si>
  <si>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</si>
  <si>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</si>
  <si>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</si>
  <si>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</si>
  <si>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</si>
  <si>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</si>
  <si>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</si>
  <si>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</si>
  <si>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</si>
  <si>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</si>
  <si>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</si>
  <si>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</si>
  <si>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</si>
  <si>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</si>
  <si>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</si>
  <si>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</si>
  <si>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</si>
  <si>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</si>
  <si>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</si>
  <si>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</si>
  <si>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</si>
  <si>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</si>
  <si>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2022 год</t>
  </si>
  <si>
    <t>сумма на 2023 год</t>
  </si>
  <si>
    <t>сумма на 2024 год</t>
  </si>
  <si>
    <t>Муниципальные ценные бумаги Заковряжинского сельсовета Сузунского района Новосибирской области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</si>
  <si>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</si>
  <si>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</si>
  <si>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</si>
  <si>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</si>
  <si>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</si>
  <si>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</si>
  <si>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</si>
  <si>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</si>
  <si>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</si>
  <si>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</si>
  <si>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</si>
  <si>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</si>
  <si>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</si>
  <si>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</si>
  <si>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</si>
  <si>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</si>
  <si>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</si>
  <si>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</si>
  <si>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</si>
  <si>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</si>
  <si>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</si>
  <si>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</si>
  <si>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</si>
  <si>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</si>
  <si>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</si>
  <si>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</si>
  <si>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</si>
  <si>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</si>
  <si>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</si>
  <si>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</si>
  <si>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</si>
  <si>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</si>
  <si>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</si>
  <si>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</si>
  <si>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</si>
  <si>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</si>
  <si>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</si>
  <si>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</si>
  <si>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</si>
  <si>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</si>
  <si>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</si>
  <si>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</si>
  <si>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</si>
  <si>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</si>
  <si>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</si>
  <si>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</si>
  <si>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</si>
  <si>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</si>
  <si>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</si>
  <si>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</si>
  <si>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</si>
  <si>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</si>
  <si>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</si>
  <si>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</si>
  <si>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</si>
  <si>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</si>
  <si>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</si>
  <si>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</si>
  <si>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</si>
  <si>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</si>
  <si>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</si>
  <si>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</si>
  <si>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</si>
  <si>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</si>
  <si>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</si>
  <si>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</si>
  <si>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</si>
  <si>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</si>
  <si>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</si>
  <si>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</si>
  <si>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</si>
  <si>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</si>
  <si>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</si>
  <si>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</si>
  <si>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</si>
  <si>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</si>
  <si>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</si>
  <si>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</si>
  <si>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</si>
  <si>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</si>
  <si>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</si>
  <si>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</si>
  <si>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</si>
  <si>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</si>
  <si>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</si>
  <si>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</si>
  <si>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</si>
  <si>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</si>
  <si>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</si>
  <si>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</si>
  <si>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</si>
  <si>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</si>
  <si>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</si>
  <si>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</si>
  <si>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</si>
  <si>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</si>
  <si>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</si>
  <si>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</si>
  <si>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</si>
  <si>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</si>
  <si>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</si>
  <si>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</si>
  <si>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</si>
  <si>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</si>
  <si>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</si>
  <si>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</si>
  <si>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</si>
  <si>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</si>
  <si>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</si>
  <si>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</si>
  <si>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</si>
  <si>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</si>
  <si>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</si>
  <si>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</si>
  <si>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</si>
  <si>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</si>
  <si>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</si>
  <si>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</si>
  <si>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</si>
  <si>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</si>
  <si>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</si>
  <si>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</si>
  <si>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</si>
  <si>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</si>
  <si>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</si>
  <si>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</si>
  <si>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</si>
  <si>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</si>
  <si>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</si>
  <si>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811 01 05 02 01 10 0000 510</t>
  </si>
  <si>
    <t>811 01 05 02 01 10 0000 610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</si>
  <si>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</si>
  <si>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</si>
  <si>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</si>
  <si>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</si>
  <si>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</si>
  <si>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</si>
  <si>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</si>
  <si>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</si>
  <si>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</si>
  <si>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</si>
  <si>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</si>
  <si>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</si>
  <si>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</si>
  <si>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</si>
  <si>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</si>
  <si>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</si>
  <si>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</si>
  <si>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</si>
  <si>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</si>
  <si>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</si>
  <si>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</si>
  <si>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</si>
  <si>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</si>
  <si>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</si>
  <si>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</si>
  <si>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</si>
  <si>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</si>
  <si>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</si>
  <si>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</si>
  <si>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</si>
  <si>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1 17 15 030 10 0000 150</t>
  </si>
  <si>
    <t>2 02 16001 13 0000 150</t>
  </si>
  <si>
    <t>Инициативные платежи, зачисляемые в бюджеты городских поселений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</si>
  <si>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</si>
  <si>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Наименование направлений и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</si>
  <si>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</si>
  <si>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</si>
  <si>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</si>
  <si>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</si>
  <si>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</si>
  <si>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</si>
  <si>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</si>
  <si>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</si>
  <si>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</si>
  <si>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811 0503 8800005031 400</t>
  </si>
  <si>
    <t>Модернизациия уличной сети</t>
  </si>
  <si>
    <t>Итого по бюджету: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</si>
  <si>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</si>
  <si>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</si>
  <si>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</si>
  <si>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</si>
  <si>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</si>
  <si>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</si>
  <si>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</si>
  <si>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</si>
  <si>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</si>
  <si>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</si>
  <si>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</si>
  <si>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</si>
  <si>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</si>
  <si>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</si>
  <si>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Приложение  9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</si>
  <si>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</si>
  <si>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</si>
  <si>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</si>
  <si>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</si>
  <si>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</si>
  <si>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</si>
  <si>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</si>
  <si>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</si>
  <si>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</si>
  <si>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</si>
  <si>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</si>
  <si>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</si>
  <si>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</si>
  <si>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</si>
  <si>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</si>
  <si>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</si>
  <si>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</si>
  <si>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</si>
  <si>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</si>
  <si>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</si>
  <si>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</si>
  <si>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</si>
  <si>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</si>
  <si>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</si>
  <si>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</si>
  <si>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</si>
  <si>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</si>
  <si>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</si>
  <si>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</si>
  <si>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 xml:space="preserve">   Приложение 4                                                                                                                           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                                                                          от ________________ 202__ № ____</t>
  </si>
  <si>
    <t>Сумма на 2025  год</t>
  </si>
  <si>
    <t>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                                                                          от ________________ 202__ № ____</t>
  </si>
  <si>
    <t xml:space="preserve">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                                                                          от ________________ 202__ № ____                                                                                                              </t>
  </si>
  <si>
    <t xml:space="preserve">Приложение № 1
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                                                                          от ________________ 202__ № ____
</t>
  </si>
  <si>
    <t>Приложение 2                                                                                                                            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                                                                          от ________________ 202__ № ____</t>
  </si>
  <si>
    <t>Приложение 3                                                                                                            к решению ____________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                           плановый период 2024 и 2025 годов"         от ________________ 202__ № ____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</si>
  <si>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</si>
  <si>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</si>
  <si>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</si>
  <si>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</si>
  <si>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2023 год и плановый период 2024 и 2025 годов</t>
    </r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</si>
  <si>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</si>
  <si>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</si>
  <si>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</si>
  <si>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</si>
  <si>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</si>
  <si>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</si>
  <si>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</si>
  <si>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</si>
  <si>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</si>
  <si>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</si>
  <si>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</si>
  <si>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 xml:space="preserve">Разработка ПСД на строительство площадки временного накопления твердых коммунальных отходов в р.п. Сузун 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</si>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</sst>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7" formatCode="##,##0.00;[Red]\-##,##0.00"/>
    <numFmt numFmtId="178" formatCode="##,##0.000;[Red]\-##,##0.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</cellStyleXfs>
  <cellXfs count="49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9" fillId="0" borderId="0" xfId="178" applyFont="1" applyFill="1" applyAlignment="1" applyProtection="1">
      <protection hidden="1"/>
    </xf>
    <xf numFmtId="0" fontId="30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1" fillId="0" borderId="4" xfId="0" applyNumberFormat="1" applyFont="1" applyBorder="1" applyAlignment="1">
      <alignment horizontal="right" vertical="center"/>
    </xf>
    <xf numFmtId="175" fontId="3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5" fillId="0" borderId="0" xfId="0" applyFont="1"/>
    <xf numFmtId="0" fontId="31" fillId="0" borderId="4" xfId="0" applyFont="1" applyBorder="1"/>
    <xf numFmtId="9" fontId="34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3" fillId="0" borderId="0" xfId="179" applyFont="1"/>
    <xf numFmtId="0" fontId="33" fillId="0" borderId="0" xfId="179" applyFont="1" applyAlignment="1">
      <alignment horizontal="right"/>
    </xf>
    <xf numFmtId="0" fontId="33" fillId="0" borderId="0" xfId="1" applyFont="1" applyFill="1" applyAlignment="1">
      <alignment horizontal="right" vertical="justify"/>
    </xf>
    <xf numFmtId="0" fontId="33" fillId="0" borderId="0" xfId="1" applyFont="1"/>
    <xf numFmtId="0" fontId="33" fillId="0" borderId="0" xfId="1" applyFont="1" applyAlignment="1">
      <alignment horizontal="right"/>
    </xf>
    <xf numFmtId="0" fontId="37" fillId="0" borderId="0" xfId="178" applyFont="1" applyFill="1" applyAlignment="1" applyProtection="1">
      <protection hidden="1"/>
    </xf>
    <xf numFmtId="0" fontId="37" fillId="0" borderId="0" xfId="178" applyFont="1" applyProtection="1">
      <protection hidden="1"/>
    </xf>
    <xf numFmtId="0" fontId="36" fillId="0" borderId="0" xfId="182" applyFont="1" applyFill="1" applyAlignment="1">
      <alignment horizontal="right"/>
    </xf>
    <xf numFmtId="0" fontId="37" fillId="0" borderId="0" xfId="178" applyFont="1" applyFill="1" applyProtection="1">
      <protection hidden="1"/>
    </xf>
    <xf numFmtId="0" fontId="37" fillId="0" borderId="0" xfId="178" applyNumberFormat="1" applyFont="1" applyFill="1" applyAlignment="1" applyProtection="1">
      <protection hidden="1"/>
    </xf>
    <xf numFmtId="0" fontId="33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9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9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4" fontId="18" fillId="4" borderId="1" xfId="177" applyNumberFormat="1" applyFont="1" applyFill="1" applyBorder="1" applyAlignment="1">
      <alignment horizontal="right" vertical="center"/>
    </xf>
    <xf numFmtId="4" fontId="17" fillId="2" borderId="4" xfId="177" applyNumberFormat="1" applyFont="1" applyFill="1" applyBorder="1" applyAlignment="1">
      <alignment horizontal="right" wrapText="1"/>
    </xf>
    <xf numFmtId="4" fontId="18" fillId="2" borderId="4" xfId="177" applyNumberFormat="1" applyFont="1" applyFill="1" applyBorder="1" applyAlignment="1">
      <alignment horizontal="right" wrapText="1"/>
    </xf>
    <xf numFmtId="3" fontId="39" fillId="5" borderId="4" xfId="177" applyNumberFormat="1" applyFont="1" applyFill="1" applyBorder="1" applyAlignment="1">
      <alignment horizontal="right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0" fontId="40" fillId="4" borderId="4" xfId="177" applyFont="1" applyFill="1" applyBorder="1" applyAlignment="1">
      <alignment horizontal="left" vertical="top" wrapText="1"/>
    </xf>
    <xf numFmtId="4" fontId="18" fillId="4" borderId="1" xfId="177" applyNumberFormat="1" applyFont="1" applyFill="1" applyBorder="1" applyAlignment="1">
      <alignment horizontal="right" wrapText="1"/>
    </xf>
    <xf numFmtId="4" fontId="17" fillId="5" borderId="1" xfId="177" applyNumberFormat="1" applyFont="1" applyFill="1" applyBorder="1" applyAlignment="1">
      <alignment horizontal="right" vertical="top" shrinkToFit="1"/>
    </xf>
    <xf numFmtId="3" fontId="39" fillId="2" borderId="4" xfId="177" applyNumberFormat="1" applyFont="1" applyFill="1" applyBorder="1" applyAlignment="1">
      <alignment horizontal="right" vertical="top" shrinkToFit="1"/>
    </xf>
    <xf numFmtId="0" fontId="9" fillId="0" borderId="0" xfId="177" applyFont="1" applyBorder="1"/>
    <xf numFmtId="0" fontId="9" fillId="0" borderId="0" xfId="177" applyFont="1" applyBorder="1" applyAlignment="1">
      <alignment horizontal="right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2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3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wrapText="1"/>
    </xf>
    <xf numFmtId="4" fontId="18" fillId="0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Fill="1" applyBorder="1" applyAlignment="1">
      <alignment horizontal="center" wrapText="1"/>
    </xf>
    <xf numFmtId="4" fontId="18" fillId="0" borderId="4" xfId="177" applyNumberFormat="1" applyFont="1" applyFill="1" applyBorder="1"/>
    <xf numFmtId="0" fontId="18" fillId="0" borderId="22" xfId="193" applyNumberFormat="1" applyFont="1" applyFill="1" applyBorder="1" applyAlignment="1" applyProtection="1">
      <alignment wrapText="1"/>
      <protection hidden="1"/>
    </xf>
    <xf numFmtId="4" fontId="18" fillId="0" borderId="1" xfId="177" applyNumberFormat="1" applyFont="1" applyFill="1" applyBorder="1"/>
    <xf numFmtId="0" fontId="0" fillId="3" borderId="0" xfId="0" applyFill="1"/>
    <xf numFmtId="14" fontId="0" fillId="3" borderId="0" xfId="0" applyNumberFormat="1" applyFill="1"/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0" fontId="36" fillId="0" borderId="0" xfId="0" applyFont="1" applyAlignment="1">
      <alignment horizontal="right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3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6" fillId="0" borderId="4" xfId="205" applyNumberFormat="1" applyFont="1" applyFill="1" applyBorder="1" applyAlignment="1" applyProtection="1">
      <alignment horizontal="center" vertical="center"/>
      <protection hidden="1"/>
    </xf>
    <xf numFmtId="168" fontId="46" fillId="0" borderId="1" xfId="205" applyNumberFormat="1" applyFont="1" applyFill="1" applyBorder="1" applyAlignment="1" applyProtection="1">
      <alignment horizontal="center" vertical="center"/>
      <protection hidden="1"/>
    </xf>
    <xf numFmtId="168" fontId="45" fillId="0" borderId="4" xfId="205" applyNumberFormat="1" applyFont="1" applyFill="1" applyBorder="1" applyAlignment="1" applyProtection="1">
      <alignment horizontal="center" vertical="center"/>
      <protection hidden="1"/>
    </xf>
    <xf numFmtId="168" fontId="45" fillId="0" borderId="1" xfId="205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49" fontId="33" fillId="0" borderId="0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7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3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3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3" fillId="0" borderId="0" xfId="1" applyFont="1" applyAlignment="1">
      <alignment horizontal="right" vertical="top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6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33" fillId="0" borderId="0" xfId="177" applyFont="1" applyAlignment="1">
      <alignment horizontal="right" vertical="center" wrapText="1"/>
    </xf>
    <xf numFmtId="0" fontId="18" fillId="0" borderId="4" xfId="177" applyFont="1" applyBorder="1" applyAlignment="1">
      <alignment horizontal="center" vertical="center" wrapText="1"/>
    </xf>
    <xf numFmtId="3" fontId="39" fillId="0" borderId="6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3" fontId="39" fillId="2" borderId="1" xfId="177" applyNumberFormat="1" applyFont="1" applyFill="1" applyBorder="1" applyAlignment="1">
      <alignment horizontal="center" vertical="top" wrapText="1"/>
    </xf>
    <xf numFmtId="3" fontId="39" fillId="2" borderId="7" xfId="177" applyNumberFormat="1" applyFont="1" applyFill="1" applyBorder="1" applyAlignment="1">
      <alignment horizontal="center" vertical="top" wrapText="1"/>
    </xf>
    <xf numFmtId="3" fontId="39" fillId="2" borderId="2" xfId="177" applyNumberFormat="1" applyFont="1" applyFill="1" applyBorder="1" applyAlignment="1">
      <alignment horizontal="center" vertical="top" wrapText="1"/>
    </xf>
    <xf numFmtId="177" fontId="45" fillId="0" borderId="1" xfId="205" applyNumberFormat="1" applyFont="1" applyFill="1" applyBorder="1" applyAlignment="1" applyProtection="1">
      <alignment horizontal="right" vertical="center"/>
      <protection hidden="1"/>
    </xf>
    <xf numFmtId="0" fontId="44" fillId="0" borderId="7" xfId="205" applyNumberFormat="1" applyFont="1" applyFill="1" applyBorder="1" applyAlignment="1" applyProtection="1">
      <protection hidden="1"/>
    </xf>
    <xf numFmtId="0" fontId="45" fillId="0" borderId="2" xfId="205" applyNumberFormat="1" applyFont="1" applyFill="1" applyBorder="1" applyAlignment="1" applyProtection="1">
      <alignment horizontal="left" vertical="center"/>
      <protection hidden="1"/>
    </xf>
    <xf numFmtId="0" fontId="45" fillId="0" borderId="7" xfId="205" applyNumberFormat="1" applyFont="1" applyFill="1" applyBorder="1" applyAlignment="1" applyProtection="1">
      <alignment horizontal="left" vertical="center"/>
      <protection hidden="1"/>
    </xf>
    <xf numFmtId="0" fontId="45" fillId="0" borderId="1" xfId="205" applyNumberFormat="1" applyFont="1" applyFill="1" applyBorder="1" applyAlignment="1" applyProtection="1">
      <alignment horizontal="left" vertical="center"/>
      <protection hidden="1"/>
    </xf>
    <xf numFmtId="169" fontId="46" fillId="0" borderId="4" xfId="205" applyNumberFormat="1" applyFont="1" applyFill="1" applyBorder="1" applyAlignment="1" applyProtection="1">
      <alignment horizontal="right" vertical="center"/>
      <protection hidden="1"/>
    </xf>
    <xf numFmtId="169" fontId="46" fillId="0" borderId="1" xfId="205" applyNumberFormat="1" applyFont="1" applyFill="1" applyBorder="1" applyAlignment="1" applyProtection="1">
      <alignment horizontal="right" vertical="center"/>
      <protection hidden="1"/>
    </xf>
    <xf numFmtId="0" fontId="46" fillId="0" borderId="7" xfId="205" applyNumberFormat="1" applyFont="1" applyFill="1" applyBorder="1" applyAlignment="1" applyProtection="1">
      <alignment horizontal="center" vertical="center"/>
      <protection hidden="1"/>
    </xf>
    <xf numFmtId="0" fontId="46" fillId="0" borderId="4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center" vertical="center"/>
      <protection hidden="1"/>
    </xf>
    <xf numFmtId="167" fontId="46" fillId="0" borderId="1" xfId="205" applyNumberFormat="1" applyFont="1" applyFill="1" applyBorder="1" applyAlignment="1" applyProtection="1">
      <alignment horizontal="center" vertical="center"/>
      <protection hidden="1"/>
    </xf>
    <xf numFmtId="166" fontId="46" fillId="0" borderId="1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5" fillId="0" borderId="4" xfId="205" applyNumberFormat="1" applyFont="1" applyFill="1" applyBorder="1" applyAlignment="1" applyProtection="1">
      <alignment horizontal="right" vertical="center"/>
      <protection hidden="1"/>
    </xf>
    <xf numFmtId="169" fontId="45" fillId="0" borderId="1" xfId="205" applyNumberFormat="1" applyFont="1" applyFill="1" applyBorder="1" applyAlignment="1" applyProtection="1">
      <alignment horizontal="right" vertical="center"/>
      <protection hidden="1"/>
    </xf>
    <xf numFmtId="0" fontId="45" fillId="0" borderId="4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center" vertical="center"/>
      <protection hidden="1"/>
    </xf>
    <xf numFmtId="167" fontId="45" fillId="0" borderId="1" xfId="205" applyNumberFormat="1" applyFont="1" applyFill="1" applyBorder="1" applyAlignment="1" applyProtection="1">
      <alignment horizontal="center" vertical="center"/>
      <protection hidden="1"/>
    </xf>
    <xf numFmtId="166" fontId="45" fillId="0" borderId="1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left" vertical="center" wrapText="1"/>
      <protection hidden="1"/>
    </xf>
    <xf numFmtId="177" fontId="45" fillId="0" borderId="4" xfId="205" applyNumberFormat="1" applyFont="1" applyFill="1" applyBorder="1" applyAlignment="1" applyProtection="1">
      <alignment horizontal="right" vertical="center"/>
      <protection hidden="1"/>
    </xf>
    <xf numFmtId="178" fontId="45" fillId="0" borderId="4" xfId="205" applyNumberFormat="1" applyFont="1" applyFill="1" applyBorder="1" applyAlignment="1" applyProtection="1">
      <alignment horizontal="right" vertical="center"/>
      <protection hidden="1"/>
    </xf>
    <xf numFmtId="178" fontId="45" fillId="0" borderId="1" xfId="205" applyNumberFormat="1" applyFont="1" applyFill="1" applyBorder="1" applyAlignment="1" applyProtection="1">
      <alignment horizontal="right" vertical="center"/>
      <protection hidden="1"/>
    </xf>
    <xf numFmtId="0" fontId="44" fillId="0" borderId="1" xfId="205" applyFont="1" applyFill="1" applyBorder="1" applyProtection="1">
      <protection hidden="1"/>
    </xf>
    <xf numFmtId="0" fontId="44" fillId="0" borderId="2" xfId="205" applyFont="1" applyFill="1" applyBorder="1" applyProtection="1">
      <protection hidden="1"/>
    </xf>
    <xf numFmtId="0" fontId="45" fillId="0" borderId="2" xfId="205" applyNumberFormat="1" applyFont="1" applyFill="1" applyBorder="1" applyAlignment="1" applyProtection="1">
      <alignment horizontal="left" vertical="center"/>
      <protection hidden="1"/>
    </xf>
    <xf numFmtId="0" fontId="45" fillId="0" borderId="7" xfId="205" applyNumberFormat="1" applyFont="1" applyFill="1" applyBorder="1" applyAlignment="1" applyProtection="1">
      <alignment horizontal="left" vertical="center"/>
      <protection hidden="1"/>
    </xf>
    <xf numFmtId="0" fontId="45" fillId="0" borderId="1" xfId="205" applyNumberFormat="1" applyFont="1" applyFill="1" applyBorder="1" applyAlignment="1" applyProtection="1">
      <alignment horizontal="left" vertical="center"/>
      <protection hidden="1"/>
    </xf>
    <xf numFmtId="169" fontId="45" fillId="0" borderId="4" xfId="205" applyNumberFormat="1" applyFont="1" applyFill="1" applyBorder="1" applyAlignment="1" applyProtection="1">
      <alignment horizontal="right" vertical="center"/>
      <protection hidden="1"/>
    </xf>
    <xf numFmtId="169" fontId="46" fillId="0" borderId="4" xfId="205" applyNumberFormat="1" applyFont="1" applyFill="1" applyBorder="1" applyAlignment="1" applyProtection="1">
      <alignment horizontal="right" vertical="center"/>
      <protection hidden="1"/>
    </xf>
    <xf numFmtId="169" fontId="46" fillId="0" borderId="1" xfId="205" applyNumberFormat="1" applyFont="1" applyFill="1" applyBorder="1" applyAlignment="1" applyProtection="1">
      <alignment horizontal="right" vertical="center" wrapText="1"/>
      <protection hidden="1"/>
    </xf>
    <xf numFmtId="168" fontId="46" fillId="0" borderId="1" xfId="205" applyNumberFormat="1" applyFont="1" applyFill="1" applyBorder="1" applyAlignment="1" applyProtection="1">
      <alignment horizontal="center" vertical="center"/>
      <protection hidden="1"/>
    </xf>
    <xf numFmtId="0" fontId="46" fillId="0" borderId="2" xfId="205" applyNumberFormat="1" applyFont="1" applyFill="1" applyBorder="1" applyAlignment="1" applyProtection="1">
      <alignment horizontal="center" vertical="center"/>
      <protection hidden="1"/>
    </xf>
    <xf numFmtId="0" fontId="46" fillId="0" borderId="4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center" vertical="center"/>
      <protection hidden="1"/>
    </xf>
    <xf numFmtId="167" fontId="46" fillId="0" borderId="7" xfId="205" applyNumberFormat="1" applyFont="1" applyFill="1" applyBorder="1" applyAlignment="1" applyProtection="1">
      <alignment horizontal="center" vertical="center"/>
      <protection hidden="1"/>
    </xf>
    <xf numFmtId="167" fontId="46" fillId="0" borderId="4" xfId="205" applyNumberFormat="1" applyFont="1" applyFill="1" applyBorder="1" applyAlignment="1" applyProtection="1">
      <alignment horizontal="center" vertical="center"/>
      <protection hidden="1"/>
    </xf>
    <xf numFmtId="167" fontId="46" fillId="0" borderId="1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5" fillId="0" borderId="1" xfId="205" applyNumberFormat="1" applyFont="1" applyFill="1" applyBorder="1" applyAlignment="1" applyProtection="1">
      <alignment horizontal="right" vertical="center" wrapText="1"/>
      <protection hidden="1"/>
    </xf>
    <xf numFmtId="0" fontId="45" fillId="0" borderId="4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center" vertical="center"/>
      <protection hidden="1"/>
    </xf>
    <xf numFmtId="167" fontId="45" fillId="0" borderId="4" xfId="205" applyNumberFormat="1" applyFont="1" applyFill="1" applyBorder="1" applyAlignment="1" applyProtection="1">
      <alignment horizontal="center" vertical="center"/>
      <protection hidden="1"/>
    </xf>
    <xf numFmtId="167" fontId="45" fillId="0" borderId="1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left" vertical="center" wrapText="1"/>
      <protection hidden="1"/>
    </xf>
    <xf numFmtId="169" fontId="45" fillId="0" borderId="4" xfId="205" applyNumberFormat="1" applyFont="1" applyFill="1" applyBorder="1" applyAlignment="1" applyProtection="1">
      <alignment horizontal="right" vertical="center"/>
      <protection hidden="1"/>
    </xf>
    <xf numFmtId="169" fontId="45" fillId="0" borderId="1" xfId="205" applyNumberFormat="1" applyFont="1" applyFill="1" applyBorder="1" applyAlignment="1" applyProtection="1">
      <alignment horizontal="right" vertical="center"/>
      <protection hidden="1"/>
    </xf>
    <xf numFmtId="0" fontId="44" fillId="0" borderId="7" xfId="205" applyFont="1" applyFill="1" applyBorder="1" applyProtection="1">
      <protection hidden="1"/>
    </xf>
    <xf numFmtId="0" fontId="45" fillId="0" borderId="1" xfId="205" applyNumberFormat="1" applyFont="1" applyFill="1" applyBorder="1" applyAlignment="1" applyProtection="1">
      <alignment horizontal="left" vertical="center"/>
      <protection hidden="1"/>
    </xf>
    <xf numFmtId="0" fontId="45" fillId="0" borderId="4" xfId="205" applyNumberFormat="1" applyFont="1" applyFill="1" applyBorder="1" applyAlignment="1" applyProtection="1">
      <alignment horizontal="left" vertical="center"/>
      <protection hidden="1"/>
    </xf>
    <xf numFmtId="0" fontId="45" fillId="0" borderId="2" xfId="205" applyNumberFormat="1" applyFont="1" applyFill="1" applyBorder="1" applyAlignment="1" applyProtection="1">
      <alignment horizontal="left" vertical="center"/>
      <protection hidden="1"/>
    </xf>
    <xf numFmtId="169" fontId="46" fillId="0" borderId="4" xfId="205" applyNumberFormat="1" applyFont="1" applyFill="1" applyBorder="1" applyAlignment="1" applyProtection="1">
      <alignment horizontal="right" vertical="center"/>
      <protection hidden="1"/>
    </xf>
    <xf numFmtId="169" fontId="46" fillId="0" borderId="1" xfId="205" applyNumberFormat="1" applyFont="1" applyFill="1" applyBorder="1" applyAlignment="1" applyProtection="1">
      <alignment horizontal="right" vertical="center"/>
      <protection hidden="1"/>
    </xf>
    <xf numFmtId="170" fontId="46" fillId="0" borderId="7" xfId="205" applyNumberFormat="1" applyFont="1" applyFill="1" applyBorder="1" applyAlignment="1" applyProtection="1">
      <alignment horizontal="right" vertical="center"/>
      <protection hidden="1"/>
    </xf>
    <xf numFmtId="167" fontId="46" fillId="0" borderId="1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center" vertical="center"/>
      <protection hidden="1"/>
    </xf>
    <xf numFmtId="0" fontId="46" fillId="0" borderId="1" xfId="205" applyNumberFormat="1" applyFont="1" applyFill="1" applyBorder="1" applyAlignment="1" applyProtection="1">
      <alignment horizontal="left" vertical="center" wrapText="1"/>
      <protection hidden="1"/>
    </xf>
    <xf numFmtId="167" fontId="45" fillId="0" borderId="1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center" vertical="center"/>
      <protection hidden="1"/>
    </xf>
    <xf numFmtId="0" fontId="45" fillId="0" borderId="1" xfId="205" applyNumberFormat="1" applyFont="1" applyFill="1" applyBorder="1" applyAlignment="1" applyProtection="1">
      <alignment horizontal="left" vertical="center" wrapText="1"/>
      <protection hidden="1"/>
    </xf>
  </cellXfs>
  <cellStyles count="206">
    <cellStyle name="Обычный" xfId="0" builtinId="0"/>
    <cellStyle name="Обычный 10" xfId="192"/>
    <cellStyle name="Обычный 11" xfId="198"/>
    <cellStyle name="Обычный 12" xfId="205"/>
    <cellStyle name="Обычный 14" xfId="185"/>
    <cellStyle name="Обычный 14 2" xfId="197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274</v>
      </c>
    </row>
    <row r="3" spans="1:3" ht="34.5" customHeight="1" x14ac:dyDescent="0.25">
      <c r="A3" s="284" t="s">
        <v>7</v>
      </c>
      <c r="B3" s="284"/>
      <c r="C3" s="284"/>
    </row>
    <row r="4" spans="1:3" ht="15.75" x14ac:dyDescent="0.25">
      <c r="A4" s="115"/>
      <c r="B4" s="115"/>
      <c r="C4" s="121" t="s">
        <v>8</v>
      </c>
    </row>
    <row r="5" spans="1:3" ht="15.75" x14ac:dyDescent="0.25">
      <c r="A5" s="284" t="s">
        <v>272</v>
      </c>
      <c r="B5" s="284"/>
      <c r="C5" s="284"/>
    </row>
    <row r="6" spans="1:3" ht="15.75" x14ac:dyDescent="0.25">
      <c r="A6" s="284" t="s">
        <v>273</v>
      </c>
      <c r="B6" s="284"/>
      <c r="C6" s="284"/>
    </row>
    <row r="7" spans="1:3" ht="15.75" x14ac:dyDescent="0.25">
      <c r="A7" s="285"/>
      <c r="B7" s="285"/>
    </row>
    <row r="8" spans="1:3" ht="15.75" x14ac:dyDescent="0.25">
      <c r="A8" s="286" t="s">
        <v>2</v>
      </c>
      <c r="B8" s="287"/>
      <c r="C8" s="288" t="s">
        <v>3</v>
      </c>
    </row>
    <row r="9" spans="1:3" ht="31.5" x14ac:dyDescent="0.25">
      <c r="A9" s="17" t="s">
        <v>4</v>
      </c>
      <c r="B9" s="17" t="s">
        <v>5</v>
      </c>
      <c r="C9" s="289"/>
    </row>
    <row r="10" spans="1:3" ht="15.75" x14ac:dyDescent="0.25">
      <c r="A10" s="17"/>
      <c r="B10" s="17"/>
      <c r="C10" s="116"/>
    </row>
    <row r="11" spans="1:3" ht="15.75" x14ac:dyDescent="0.25">
      <c r="A11" s="281" t="s">
        <v>206</v>
      </c>
      <c r="B11" s="281"/>
      <c r="C11" s="281"/>
    </row>
    <row r="12" spans="1:3" ht="45" x14ac:dyDescent="0.25">
      <c r="A12" s="140">
        <v>100</v>
      </c>
      <c r="B12" s="141" t="s">
        <v>76</v>
      </c>
      <c r="C12" s="111" t="s">
        <v>74</v>
      </c>
    </row>
    <row r="13" spans="1:3" ht="60" x14ac:dyDescent="0.25">
      <c r="A13" s="140">
        <v>100</v>
      </c>
      <c r="B13" s="141" t="s">
        <v>78</v>
      </c>
      <c r="C13" s="165" t="s">
        <v>77</v>
      </c>
    </row>
    <row r="14" spans="1:3" ht="45" x14ac:dyDescent="0.25">
      <c r="A14" s="140">
        <v>100</v>
      </c>
      <c r="B14" s="141" t="s">
        <v>80</v>
      </c>
      <c r="C14" s="142" t="s">
        <v>79</v>
      </c>
    </row>
    <row r="15" spans="1:3" ht="45" x14ac:dyDescent="0.25">
      <c r="A15" s="140">
        <v>100</v>
      </c>
      <c r="B15" s="141" t="s">
        <v>82</v>
      </c>
      <c r="C15" s="142" t="s">
        <v>81</v>
      </c>
    </row>
    <row r="16" spans="1:3" ht="15.75" customHeight="1" x14ac:dyDescent="0.25">
      <c r="A16" s="281" t="s">
        <v>207</v>
      </c>
      <c r="B16" s="281"/>
      <c r="C16" s="281"/>
    </row>
    <row r="17" spans="1:3" ht="45" x14ac:dyDescent="0.25">
      <c r="A17" s="140">
        <v>182</v>
      </c>
      <c r="B17" s="143" t="s">
        <v>71</v>
      </c>
      <c r="C17" s="111" t="s">
        <v>70</v>
      </c>
    </row>
    <row r="18" spans="1:3" ht="30" x14ac:dyDescent="0.25">
      <c r="A18" s="144">
        <v>182</v>
      </c>
      <c r="B18" s="143" t="s">
        <v>86</v>
      </c>
      <c r="C18" s="111" t="s">
        <v>85</v>
      </c>
    </row>
    <row r="19" spans="1:3" ht="45" x14ac:dyDescent="0.25">
      <c r="A19" s="144">
        <v>182</v>
      </c>
      <c r="B19" s="145" t="s">
        <v>90</v>
      </c>
      <c r="C19" s="111" t="s">
        <v>89</v>
      </c>
    </row>
    <row r="20" spans="1:3" ht="45" x14ac:dyDescent="0.25">
      <c r="A20" s="144">
        <v>182</v>
      </c>
      <c r="B20" s="145" t="s">
        <v>208</v>
      </c>
      <c r="C20" s="111" t="s">
        <v>209</v>
      </c>
    </row>
    <row r="21" spans="1:3" ht="45" x14ac:dyDescent="0.25">
      <c r="A21" s="144">
        <v>182</v>
      </c>
      <c r="B21" s="145" t="s">
        <v>92</v>
      </c>
      <c r="C21" s="142" t="s">
        <v>91</v>
      </c>
    </row>
    <row r="22" spans="1:3" ht="30" x14ac:dyDescent="0.25">
      <c r="A22" s="144">
        <v>182</v>
      </c>
      <c r="B22" s="145" t="s">
        <v>210</v>
      </c>
      <c r="C22" s="142" t="s">
        <v>211</v>
      </c>
    </row>
    <row r="23" spans="1:3" ht="45" x14ac:dyDescent="0.25">
      <c r="A23" s="144">
        <v>182</v>
      </c>
      <c r="B23" s="145" t="s">
        <v>212</v>
      </c>
      <c r="C23" s="142" t="s">
        <v>213</v>
      </c>
    </row>
    <row r="24" spans="1:3" ht="45" x14ac:dyDescent="0.25">
      <c r="A24" s="140">
        <v>182</v>
      </c>
      <c r="B24" s="145" t="s">
        <v>94</v>
      </c>
      <c r="C24" s="142" t="s">
        <v>93</v>
      </c>
    </row>
    <row r="25" spans="1:3" ht="30" x14ac:dyDescent="0.25">
      <c r="A25" s="140">
        <v>182</v>
      </c>
      <c r="B25" s="145" t="s">
        <v>214</v>
      </c>
      <c r="C25" s="142" t="s">
        <v>215</v>
      </c>
    </row>
    <row r="26" spans="1:3" ht="45" x14ac:dyDescent="0.25">
      <c r="A26" s="140">
        <v>182</v>
      </c>
      <c r="B26" s="145" t="s">
        <v>216</v>
      </c>
      <c r="C26" s="142" t="s">
        <v>217</v>
      </c>
    </row>
    <row r="27" spans="1:3" ht="30" x14ac:dyDescent="0.25">
      <c r="A27" s="140">
        <v>182</v>
      </c>
      <c r="B27" s="140" t="s">
        <v>218</v>
      </c>
      <c r="C27" s="146" t="s">
        <v>219</v>
      </c>
    </row>
    <row r="28" spans="1:3" ht="64.5" customHeight="1" x14ac:dyDescent="0.25">
      <c r="A28" s="282" t="s">
        <v>220</v>
      </c>
      <c r="B28" s="282"/>
      <c r="C28" s="282"/>
    </row>
    <row r="29" spans="1:3" ht="45" x14ac:dyDescent="0.25">
      <c r="A29" s="147">
        <v>197</v>
      </c>
      <c r="B29" s="147" t="s">
        <v>221</v>
      </c>
      <c r="C29" s="148" t="s">
        <v>222</v>
      </c>
    </row>
    <row r="30" spans="1:3" ht="45" x14ac:dyDescent="0.25">
      <c r="A30" s="149">
        <v>197</v>
      </c>
      <c r="B30" s="150" t="s">
        <v>223</v>
      </c>
      <c r="C30" s="148" t="s">
        <v>224</v>
      </c>
    </row>
    <row r="31" spans="1:3" ht="64.5" customHeight="1" x14ac:dyDescent="0.25">
      <c r="A31" s="283" t="s">
        <v>225</v>
      </c>
      <c r="B31" s="283"/>
      <c r="C31" s="283"/>
    </row>
    <row r="32" spans="1:3" ht="30" x14ac:dyDescent="0.25">
      <c r="A32" s="140">
        <v>810</v>
      </c>
      <c r="B32" s="141" t="s">
        <v>108</v>
      </c>
      <c r="C32" s="142" t="s">
        <v>107</v>
      </c>
    </row>
    <row r="33" spans="1:3" ht="30" x14ac:dyDescent="0.25">
      <c r="A33" s="113">
        <v>810</v>
      </c>
      <c r="B33" s="151" t="s">
        <v>226</v>
      </c>
      <c r="C33" s="142" t="s">
        <v>227</v>
      </c>
    </row>
    <row r="34" spans="1:3" ht="64.5" customHeight="1" x14ac:dyDescent="0.25">
      <c r="A34" s="283" t="s">
        <v>260</v>
      </c>
      <c r="B34" s="283"/>
      <c r="C34" s="283"/>
    </row>
    <row r="35" spans="1:3" ht="45" x14ac:dyDescent="0.25">
      <c r="A35" s="113">
        <v>816</v>
      </c>
      <c r="B35" s="112" t="s">
        <v>96</v>
      </c>
      <c r="C35" s="111" t="s">
        <v>95</v>
      </c>
    </row>
    <row r="36" spans="1:3" ht="60" x14ac:dyDescent="0.25">
      <c r="A36" s="113">
        <v>816</v>
      </c>
      <c r="B36" s="112" t="s">
        <v>100</v>
      </c>
      <c r="C36" s="114" t="s">
        <v>99</v>
      </c>
    </row>
    <row r="37" spans="1:3" ht="30" x14ac:dyDescent="0.25">
      <c r="A37" s="113">
        <v>816</v>
      </c>
      <c r="B37" s="112" t="s">
        <v>102</v>
      </c>
      <c r="C37" s="111" t="s">
        <v>101</v>
      </c>
    </row>
    <row r="38" spans="1:3" ht="45" x14ac:dyDescent="0.25">
      <c r="A38" s="113">
        <v>816</v>
      </c>
      <c r="B38" s="141" t="s">
        <v>228</v>
      </c>
      <c r="C38" s="142" t="s">
        <v>229</v>
      </c>
    </row>
    <row r="39" spans="1:3" ht="45" x14ac:dyDescent="0.25">
      <c r="A39" s="113">
        <v>816</v>
      </c>
      <c r="B39" s="141" t="s">
        <v>104</v>
      </c>
      <c r="C39" s="111" t="s">
        <v>103</v>
      </c>
    </row>
    <row r="40" spans="1:3" ht="15.75" x14ac:dyDescent="0.25">
      <c r="A40" s="113">
        <v>816</v>
      </c>
      <c r="B40" s="141" t="s">
        <v>230</v>
      </c>
      <c r="C40" s="152" t="s">
        <v>231</v>
      </c>
    </row>
    <row r="41" spans="1:3" ht="64.5" customHeight="1" x14ac:dyDescent="0.25">
      <c r="A41" s="113">
        <v>816</v>
      </c>
      <c r="B41" s="141" t="s">
        <v>232</v>
      </c>
      <c r="C41" s="153" t="s">
        <v>233</v>
      </c>
    </row>
    <row r="42" spans="1:3" ht="64.5" customHeight="1" x14ac:dyDescent="0.25">
      <c r="A42" s="113">
        <v>816</v>
      </c>
      <c r="B42" s="151" t="s">
        <v>234</v>
      </c>
      <c r="C42" s="154" t="s">
        <v>235</v>
      </c>
    </row>
    <row r="43" spans="1:3" ht="45" x14ac:dyDescent="0.25">
      <c r="A43" s="113">
        <v>816</v>
      </c>
      <c r="B43" s="151" t="s">
        <v>236</v>
      </c>
      <c r="C43" s="154" t="s">
        <v>237</v>
      </c>
    </row>
    <row r="44" spans="1:3" ht="45" x14ac:dyDescent="0.25">
      <c r="A44" s="113">
        <v>816</v>
      </c>
      <c r="B44" s="151" t="s">
        <v>238</v>
      </c>
      <c r="C44" s="154" t="s">
        <v>239</v>
      </c>
    </row>
    <row r="45" spans="1:3" ht="15.75" x14ac:dyDescent="0.25">
      <c r="A45" s="113">
        <v>816</v>
      </c>
      <c r="B45" s="141" t="s">
        <v>240</v>
      </c>
      <c r="C45" s="142" t="s">
        <v>241</v>
      </c>
    </row>
    <row r="46" spans="1:3" ht="15.75" x14ac:dyDescent="0.25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290" t="s">
        <v>275</v>
      </c>
      <c r="B5" s="290"/>
      <c r="C5" s="290"/>
    </row>
    <row r="6" spans="1:3" ht="24.4" customHeight="1" x14ac:dyDescent="0.2">
      <c r="A6" s="284" t="s">
        <v>276</v>
      </c>
      <c r="B6" s="284"/>
      <c r="C6" s="284"/>
    </row>
    <row r="7" spans="1:3" ht="15.75" x14ac:dyDescent="0.25">
      <c r="A7" s="9"/>
      <c r="B7" s="9"/>
      <c r="C7" s="10"/>
    </row>
    <row r="8" spans="1:3" ht="15.75" x14ac:dyDescent="0.2">
      <c r="A8" s="291" t="s">
        <v>2</v>
      </c>
      <c r="B8" s="292"/>
      <c r="C8" s="293" t="s">
        <v>3</v>
      </c>
    </row>
    <row r="9" spans="1:3" ht="47.25" x14ac:dyDescent="0.2">
      <c r="A9" s="11" t="s">
        <v>4</v>
      </c>
      <c r="B9" s="11" t="s">
        <v>5</v>
      </c>
      <c r="C9" s="294"/>
    </row>
    <row r="10" spans="1:3" ht="15" x14ac:dyDescent="0.2">
      <c r="A10" s="113">
        <v>816</v>
      </c>
      <c r="B10" s="141" t="s">
        <v>116</v>
      </c>
      <c r="C10" s="142" t="s">
        <v>115</v>
      </c>
    </row>
    <row r="11" spans="1:3" ht="45" x14ac:dyDescent="0.2">
      <c r="A11" s="113">
        <v>816</v>
      </c>
      <c r="B11" s="141" t="s">
        <v>244</v>
      </c>
      <c r="C11" s="142" t="s">
        <v>245</v>
      </c>
    </row>
    <row r="12" spans="1:3" ht="30" x14ac:dyDescent="0.2">
      <c r="A12" s="113">
        <v>816</v>
      </c>
      <c r="B12" s="141" t="s">
        <v>246</v>
      </c>
      <c r="C12" s="142" t="s">
        <v>247</v>
      </c>
    </row>
    <row r="13" spans="1:3" ht="15" x14ac:dyDescent="0.2">
      <c r="A13" s="113">
        <v>816</v>
      </c>
      <c r="B13" s="141" t="s">
        <v>124</v>
      </c>
      <c r="C13" s="142" t="s">
        <v>123</v>
      </c>
    </row>
    <row r="14" spans="1:3" ht="30" x14ac:dyDescent="0.2">
      <c r="A14" s="113">
        <v>816</v>
      </c>
      <c r="B14" s="141" t="s">
        <v>120</v>
      </c>
      <c r="C14" s="142" t="s">
        <v>119</v>
      </c>
    </row>
    <row r="15" spans="1:3" ht="30" x14ac:dyDescent="0.2">
      <c r="A15" s="113">
        <v>816</v>
      </c>
      <c r="B15" s="141" t="s">
        <v>118</v>
      </c>
      <c r="C15" s="142" t="s">
        <v>117</v>
      </c>
    </row>
    <row r="16" spans="1:3" ht="45" x14ac:dyDescent="0.2">
      <c r="A16" s="113">
        <v>816</v>
      </c>
      <c r="B16" s="157" t="s">
        <v>248</v>
      </c>
      <c r="C16" s="158" t="s">
        <v>249</v>
      </c>
    </row>
    <row r="17" spans="1:3" ht="45" x14ac:dyDescent="0.2">
      <c r="A17" s="113">
        <v>816</v>
      </c>
      <c r="B17" s="141" t="s">
        <v>122</v>
      </c>
      <c r="C17" s="142" t="s">
        <v>121</v>
      </c>
    </row>
    <row r="18" spans="1:3" ht="15" x14ac:dyDescent="0.2">
      <c r="A18" s="113">
        <v>816</v>
      </c>
      <c r="B18" s="157" t="s">
        <v>126</v>
      </c>
      <c r="C18" s="158" t="s">
        <v>125</v>
      </c>
    </row>
    <row r="19" spans="1:3" ht="30" x14ac:dyDescent="0.2">
      <c r="A19" s="113">
        <v>816</v>
      </c>
      <c r="B19" s="157" t="s">
        <v>250</v>
      </c>
      <c r="C19" s="158" t="s">
        <v>251</v>
      </c>
    </row>
    <row r="20" spans="1:3" ht="15" x14ac:dyDescent="0.2">
      <c r="A20" s="113">
        <v>816</v>
      </c>
      <c r="B20" s="141" t="s">
        <v>129</v>
      </c>
      <c r="C20" s="159" t="s">
        <v>252</v>
      </c>
    </row>
    <row r="21" spans="1:3" ht="60" x14ac:dyDescent="0.2">
      <c r="A21" s="113">
        <v>816</v>
      </c>
      <c r="B21" s="141" t="s">
        <v>253</v>
      </c>
      <c r="C21" s="160" t="s">
        <v>254</v>
      </c>
    </row>
    <row r="22" spans="1:3" ht="45" x14ac:dyDescent="0.2">
      <c r="A22" s="113">
        <v>816</v>
      </c>
      <c r="B22" s="161" t="s">
        <v>261</v>
      </c>
      <c r="C22" s="162" t="s">
        <v>255</v>
      </c>
    </row>
    <row r="23" spans="1:3" ht="30" x14ac:dyDescent="0.2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66" t="s">
        <v>278</v>
      </c>
    </row>
    <row r="2" spans="1:5" ht="75.75" customHeight="1" x14ac:dyDescent="0.25">
      <c r="B2" s="295" t="s">
        <v>274</v>
      </c>
      <c r="C2" s="295"/>
    </row>
    <row r="3" spans="1:5" ht="72" customHeight="1" x14ac:dyDescent="0.25">
      <c r="A3" s="296" t="s">
        <v>277</v>
      </c>
      <c r="B3" s="296"/>
      <c r="C3" s="296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13">
        <v>816</v>
      </c>
      <c r="B5" s="163" t="s">
        <v>262</v>
      </c>
      <c r="C5" s="164" t="s">
        <v>263</v>
      </c>
    </row>
    <row r="6" spans="1:5" ht="90" x14ac:dyDescent="0.25">
      <c r="A6" s="113">
        <v>816</v>
      </c>
      <c r="B6" s="163" t="s">
        <v>264</v>
      </c>
      <c r="C6" s="164" t="s">
        <v>265</v>
      </c>
    </row>
    <row r="7" spans="1:5" ht="45" x14ac:dyDescent="0.25">
      <c r="A7" s="113">
        <v>816</v>
      </c>
      <c r="B7" s="163" t="s">
        <v>258</v>
      </c>
      <c r="C7" s="164" t="s">
        <v>203</v>
      </c>
    </row>
    <row r="8" spans="1:5" ht="45" x14ac:dyDescent="0.25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B4" sqref="B4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77"/>
      <c r="C1" s="177"/>
      <c r="D1" s="306" t="s">
        <v>497</v>
      </c>
      <c r="E1" s="306"/>
    </row>
    <row r="3" spans="2:5" ht="75" customHeight="1" x14ac:dyDescent="0.25">
      <c r="B3" s="297" t="s">
        <v>500</v>
      </c>
      <c r="C3" s="298"/>
      <c r="D3" s="298"/>
      <c r="E3" s="298"/>
    </row>
    <row r="4" spans="2:5" ht="15.75" x14ac:dyDescent="0.25">
      <c r="B4" s="201"/>
      <c r="C4" s="201"/>
      <c r="D4" s="201"/>
      <c r="E4" s="201"/>
    </row>
    <row r="5" spans="2:5" ht="30.75" customHeight="1" x14ac:dyDescent="0.25">
      <c r="B5" s="299" t="s">
        <v>281</v>
      </c>
      <c r="C5" s="300"/>
      <c r="D5" s="300"/>
      <c r="E5" s="301"/>
    </row>
    <row r="6" spans="2:5" ht="15.75" x14ac:dyDescent="0.25">
      <c r="B6" s="302"/>
      <c r="C6" s="303"/>
      <c r="D6" s="304"/>
      <c r="E6" s="202"/>
    </row>
    <row r="7" spans="2:5" ht="29.25" customHeight="1" x14ac:dyDescent="0.25">
      <c r="B7" s="305" t="s">
        <v>280</v>
      </c>
      <c r="C7" s="305"/>
      <c r="D7" s="305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4"/>
  <sheetViews>
    <sheetView view="pageBreakPreview" topLeftCell="A205" zoomScale="115" zoomScaleSheetLayoutView="115" workbookViewId="0">
      <selection activeCell="N212" sqref="N212:N213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4.28515625" hidden="1" customWidth="1"/>
    <col min="22" max="24" width="18.5703125" customWidth="1"/>
    <col min="25" max="26" width="0" hidden="1" customWidth="1"/>
    <col min="27" max="27" width="0.140625" customWidth="1"/>
    <col min="28" max="255" width="9.140625" customWidth="1"/>
    <col min="256" max="256" width="1.5703125" customWidth="1"/>
    <col min="257" max="268" width="0" hidden="1" customWidth="1"/>
    <col min="269" max="269" width="49.5703125" customWidth="1"/>
    <col min="270" max="270" width="6.85546875" customWidth="1"/>
    <col min="271" max="271" width="5.7109375" customWidth="1"/>
    <col min="272" max="272" width="0" hidden="1" customWidth="1"/>
    <col min="273" max="273" width="18.42578125" customWidth="1"/>
    <col min="274" max="274" width="6" customWidth="1"/>
    <col min="275" max="276" width="0" hidden="1" customWidth="1"/>
    <col min="277" max="277" width="18.5703125" customWidth="1"/>
    <col min="278" max="278" width="0" hidden="1" customWidth="1"/>
    <col min="279" max="280" width="18.5703125" customWidth="1"/>
    <col min="281" max="282" width="0" hidden="1" customWidth="1"/>
    <col min="283" max="283" width="0.140625" customWidth="1"/>
    <col min="284" max="511" width="9.140625" customWidth="1"/>
    <col min="512" max="512" width="1.5703125" customWidth="1"/>
    <col min="513" max="524" width="0" hidden="1" customWidth="1"/>
    <col min="525" max="525" width="49.5703125" customWidth="1"/>
    <col min="526" max="526" width="6.85546875" customWidth="1"/>
    <col min="527" max="527" width="5.7109375" customWidth="1"/>
    <col min="528" max="528" width="0" hidden="1" customWidth="1"/>
    <col min="529" max="529" width="18.42578125" customWidth="1"/>
    <col min="530" max="530" width="6" customWidth="1"/>
    <col min="531" max="532" width="0" hidden="1" customWidth="1"/>
    <col min="533" max="533" width="18.5703125" customWidth="1"/>
    <col min="534" max="534" width="0" hidden="1" customWidth="1"/>
    <col min="535" max="536" width="18.5703125" customWidth="1"/>
    <col min="537" max="538" width="0" hidden="1" customWidth="1"/>
    <col min="539" max="539" width="0.140625" customWidth="1"/>
    <col min="540" max="767" width="9.140625" customWidth="1"/>
    <col min="768" max="768" width="1.5703125" customWidth="1"/>
    <col min="769" max="780" width="0" hidden="1" customWidth="1"/>
    <col min="781" max="781" width="49.5703125" customWidth="1"/>
    <col min="782" max="782" width="6.85546875" customWidth="1"/>
    <col min="783" max="783" width="5.7109375" customWidth="1"/>
    <col min="784" max="784" width="0" hidden="1" customWidth="1"/>
    <col min="785" max="785" width="18.42578125" customWidth="1"/>
    <col min="786" max="786" width="6" customWidth="1"/>
    <col min="787" max="788" width="0" hidden="1" customWidth="1"/>
    <col min="789" max="789" width="18.5703125" customWidth="1"/>
    <col min="790" max="790" width="0" hidden="1" customWidth="1"/>
    <col min="791" max="792" width="18.5703125" customWidth="1"/>
    <col min="793" max="794" width="0" hidden="1" customWidth="1"/>
    <col min="795" max="795" width="0.140625" customWidth="1"/>
    <col min="796" max="1023" width="9.140625" customWidth="1"/>
    <col min="1024" max="1024" width="1.5703125" customWidth="1"/>
    <col min="1025" max="1036" width="0" hidden="1" customWidth="1"/>
    <col min="1037" max="1037" width="49.5703125" customWidth="1"/>
    <col min="1038" max="1038" width="6.85546875" customWidth="1"/>
    <col min="1039" max="1039" width="5.7109375" customWidth="1"/>
    <col min="1040" max="1040" width="0" hidden="1" customWidth="1"/>
    <col min="1041" max="1041" width="18.42578125" customWidth="1"/>
    <col min="1042" max="1042" width="6" customWidth="1"/>
    <col min="1043" max="1044" width="0" hidden="1" customWidth="1"/>
    <col min="1045" max="1045" width="18.5703125" customWidth="1"/>
    <col min="1046" max="1046" width="0" hidden="1" customWidth="1"/>
    <col min="1047" max="1048" width="18.5703125" customWidth="1"/>
    <col min="1049" max="1050" width="0" hidden="1" customWidth="1"/>
    <col min="1051" max="1051" width="0.140625" customWidth="1"/>
    <col min="1052" max="1279" width="9.140625" customWidth="1"/>
    <col min="1280" max="1280" width="1.5703125" customWidth="1"/>
    <col min="1281" max="1292" width="0" hidden="1" customWidth="1"/>
    <col min="1293" max="1293" width="49.5703125" customWidth="1"/>
    <col min="1294" max="1294" width="6.85546875" customWidth="1"/>
    <col min="1295" max="1295" width="5.7109375" customWidth="1"/>
    <col min="1296" max="1296" width="0" hidden="1" customWidth="1"/>
    <col min="1297" max="1297" width="18.42578125" customWidth="1"/>
    <col min="1298" max="1298" width="6" customWidth="1"/>
    <col min="1299" max="1300" width="0" hidden="1" customWidth="1"/>
    <col min="1301" max="1301" width="18.5703125" customWidth="1"/>
    <col min="1302" max="1302" width="0" hidden="1" customWidth="1"/>
    <col min="1303" max="1304" width="18.5703125" customWidth="1"/>
    <col min="1305" max="1306" width="0" hidden="1" customWidth="1"/>
    <col min="1307" max="1307" width="0.140625" customWidth="1"/>
    <col min="1308" max="1535" width="9.140625" customWidth="1"/>
    <col min="1536" max="1536" width="1.5703125" customWidth="1"/>
    <col min="1537" max="1548" width="0" hidden="1" customWidth="1"/>
    <col min="1549" max="1549" width="49.5703125" customWidth="1"/>
    <col min="1550" max="1550" width="6.85546875" customWidth="1"/>
    <col min="1551" max="1551" width="5.7109375" customWidth="1"/>
    <col min="1552" max="1552" width="0" hidden="1" customWidth="1"/>
    <col min="1553" max="1553" width="18.42578125" customWidth="1"/>
    <col min="1554" max="1554" width="6" customWidth="1"/>
    <col min="1555" max="1556" width="0" hidden="1" customWidth="1"/>
    <col min="1557" max="1557" width="18.5703125" customWidth="1"/>
    <col min="1558" max="1558" width="0" hidden="1" customWidth="1"/>
    <col min="1559" max="1560" width="18.5703125" customWidth="1"/>
    <col min="1561" max="1562" width="0" hidden="1" customWidth="1"/>
    <col min="1563" max="1563" width="0.140625" customWidth="1"/>
    <col min="1564" max="1791" width="9.140625" customWidth="1"/>
    <col min="1792" max="1792" width="1.5703125" customWidth="1"/>
    <col min="1793" max="1804" width="0" hidden="1" customWidth="1"/>
    <col min="1805" max="1805" width="49.5703125" customWidth="1"/>
    <col min="1806" max="1806" width="6.85546875" customWidth="1"/>
    <col min="1807" max="1807" width="5.7109375" customWidth="1"/>
    <col min="1808" max="1808" width="0" hidden="1" customWidth="1"/>
    <col min="1809" max="1809" width="18.42578125" customWidth="1"/>
    <col min="1810" max="1810" width="6" customWidth="1"/>
    <col min="1811" max="1812" width="0" hidden="1" customWidth="1"/>
    <col min="1813" max="1813" width="18.5703125" customWidth="1"/>
    <col min="1814" max="1814" width="0" hidden="1" customWidth="1"/>
    <col min="1815" max="1816" width="18.5703125" customWidth="1"/>
    <col min="1817" max="1818" width="0" hidden="1" customWidth="1"/>
    <col min="1819" max="1819" width="0.140625" customWidth="1"/>
    <col min="1820" max="2047" width="9.140625" customWidth="1"/>
    <col min="2048" max="2048" width="1.5703125" customWidth="1"/>
    <col min="2049" max="2060" width="0" hidden="1" customWidth="1"/>
    <col min="2061" max="2061" width="49.5703125" customWidth="1"/>
    <col min="2062" max="2062" width="6.85546875" customWidth="1"/>
    <col min="2063" max="2063" width="5.7109375" customWidth="1"/>
    <col min="2064" max="2064" width="0" hidden="1" customWidth="1"/>
    <col min="2065" max="2065" width="18.42578125" customWidth="1"/>
    <col min="2066" max="2066" width="6" customWidth="1"/>
    <col min="2067" max="2068" width="0" hidden="1" customWidth="1"/>
    <col min="2069" max="2069" width="18.5703125" customWidth="1"/>
    <col min="2070" max="2070" width="0" hidden="1" customWidth="1"/>
    <col min="2071" max="2072" width="18.5703125" customWidth="1"/>
    <col min="2073" max="2074" width="0" hidden="1" customWidth="1"/>
    <col min="2075" max="2075" width="0.140625" customWidth="1"/>
    <col min="2076" max="2303" width="9.140625" customWidth="1"/>
    <col min="2304" max="2304" width="1.5703125" customWidth="1"/>
    <col min="2305" max="2316" width="0" hidden="1" customWidth="1"/>
    <col min="2317" max="2317" width="49.5703125" customWidth="1"/>
    <col min="2318" max="2318" width="6.85546875" customWidth="1"/>
    <col min="2319" max="2319" width="5.7109375" customWidth="1"/>
    <col min="2320" max="2320" width="0" hidden="1" customWidth="1"/>
    <col min="2321" max="2321" width="18.42578125" customWidth="1"/>
    <col min="2322" max="2322" width="6" customWidth="1"/>
    <col min="2323" max="2324" width="0" hidden="1" customWidth="1"/>
    <col min="2325" max="2325" width="18.5703125" customWidth="1"/>
    <col min="2326" max="2326" width="0" hidden="1" customWidth="1"/>
    <col min="2327" max="2328" width="18.5703125" customWidth="1"/>
    <col min="2329" max="2330" width="0" hidden="1" customWidth="1"/>
    <col min="2331" max="2331" width="0.140625" customWidth="1"/>
    <col min="2332" max="2559" width="9.140625" customWidth="1"/>
    <col min="2560" max="2560" width="1.5703125" customWidth="1"/>
    <col min="2561" max="2572" width="0" hidden="1" customWidth="1"/>
    <col min="2573" max="2573" width="49.5703125" customWidth="1"/>
    <col min="2574" max="2574" width="6.85546875" customWidth="1"/>
    <col min="2575" max="2575" width="5.7109375" customWidth="1"/>
    <col min="2576" max="2576" width="0" hidden="1" customWidth="1"/>
    <col min="2577" max="2577" width="18.42578125" customWidth="1"/>
    <col min="2578" max="2578" width="6" customWidth="1"/>
    <col min="2579" max="2580" width="0" hidden="1" customWidth="1"/>
    <col min="2581" max="2581" width="18.5703125" customWidth="1"/>
    <col min="2582" max="2582" width="0" hidden="1" customWidth="1"/>
    <col min="2583" max="2584" width="18.5703125" customWidth="1"/>
    <col min="2585" max="2586" width="0" hidden="1" customWidth="1"/>
    <col min="2587" max="2587" width="0.140625" customWidth="1"/>
    <col min="2588" max="2815" width="9.140625" customWidth="1"/>
    <col min="2816" max="2816" width="1.5703125" customWidth="1"/>
    <col min="2817" max="2828" width="0" hidden="1" customWidth="1"/>
    <col min="2829" max="2829" width="49.5703125" customWidth="1"/>
    <col min="2830" max="2830" width="6.85546875" customWidth="1"/>
    <col min="2831" max="2831" width="5.7109375" customWidth="1"/>
    <col min="2832" max="2832" width="0" hidden="1" customWidth="1"/>
    <col min="2833" max="2833" width="18.42578125" customWidth="1"/>
    <col min="2834" max="2834" width="6" customWidth="1"/>
    <col min="2835" max="2836" width="0" hidden="1" customWidth="1"/>
    <col min="2837" max="2837" width="18.5703125" customWidth="1"/>
    <col min="2838" max="2838" width="0" hidden="1" customWidth="1"/>
    <col min="2839" max="2840" width="18.5703125" customWidth="1"/>
    <col min="2841" max="2842" width="0" hidden="1" customWidth="1"/>
    <col min="2843" max="2843" width="0.140625" customWidth="1"/>
    <col min="2844" max="3071" width="9.140625" customWidth="1"/>
    <col min="3072" max="3072" width="1.5703125" customWidth="1"/>
    <col min="3073" max="3084" width="0" hidden="1" customWidth="1"/>
    <col min="3085" max="3085" width="49.5703125" customWidth="1"/>
    <col min="3086" max="3086" width="6.85546875" customWidth="1"/>
    <col min="3087" max="3087" width="5.7109375" customWidth="1"/>
    <col min="3088" max="3088" width="0" hidden="1" customWidth="1"/>
    <col min="3089" max="3089" width="18.42578125" customWidth="1"/>
    <col min="3090" max="3090" width="6" customWidth="1"/>
    <col min="3091" max="3092" width="0" hidden="1" customWidth="1"/>
    <col min="3093" max="3093" width="18.5703125" customWidth="1"/>
    <col min="3094" max="3094" width="0" hidden="1" customWidth="1"/>
    <col min="3095" max="3096" width="18.5703125" customWidth="1"/>
    <col min="3097" max="3098" width="0" hidden="1" customWidth="1"/>
    <col min="3099" max="3099" width="0.140625" customWidth="1"/>
    <col min="3100" max="3327" width="9.140625" customWidth="1"/>
    <col min="3328" max="3328" width="1.5703125" customWidth="1"/>
    <col min="3329" max="3340" width="0" hidden="1" customWidth="1"/>
    <col min="3341" max="3341" width="49.5703125" customWidth="1"/>
    <col min="3342" max="3342" width="6.85546875" customWidth="1"/>
    <col min="3343" max="3343" width="5.7109375" customWidth="1"/>
    <col min="3344" max="3344" width="0" hidden="1" customWidth="1"/>
    <col min="3345" max="3345" width="18.42578125" customWidth="1"/>
    <col min="3346" max="3346" width="6" customWidth="1"/>
    <col min="3347" max="3348" width="0" hidden="1" customWidth="1"/>
    <col min="3349" max="3349" width="18.5703125" customWidth="1"/>
    <col min="3350" max="3350" width="0" hidden="1" customWidth="1"/>
    <col min="3351" max="3352" width="18.5703125" customWidth="1"/>
    <col min="3353" max="3354" width="0" hidden="1" customWidth="1"/>
    <col min="3355" max="3355" width="0.140625" customWidth="1"/>
    <col min="3356" max="3583" width="9.140625" customWidth="1"/>
    <col min="3584" max="3584" width="1.5703125" customWidth="1"/>
    <col min="3585" max="3596" width="0" hidden="1" customWidth="1"/>
    <col min="3597" max="3597" width="49.5703125" customWidth="1"/>
    <col min="3598" max="3598" width="6.85546875" customWidth="1"/>
    <col min="3599" max="3599" width="5.7109375" customWidth="1"/>
    <col min="3600" max="3600" width="0" hidden="1" customWidth="1"/>
    <col min="3601" max="3601" width="18.42578125" customWidth="1"/>
    <col min="3602" max="3602" width="6" customWidth="1"/>
    <col min="3603" max="3604" width="0" hidden="1" customWidth="1"/>
    <col min="3605" max="3605" width="18.5703125" customWidth="1"/>
    <col min="3606" max="3606" width="0" hidden="1" customWidth="1"/>
    <col min="3607" max="3608" width="18.5703125" customWidth="1"/>
    <col min="3609" max="3610" width="0" hidden="1" customWidth="1"/>
    <col min="3611" max="3611" width="0.140625" customWidth="1"/>
    <col min="3612" max="3839" width="9.140625" customWidth="1"/>
    <col min="3840" max="3840" width="1.5703125" customWidth="1"/>
    <col min="3841" max="3852" width="0" hidden="1" customWidth="1"/>
    <col min="3853" max="3853" width="49.5703125" customWidth="1"/>
    <col min="3854" max="3854" width="6.85546875" customWidth="1"/>
    <col min="3855" max="3855" width="5.7109375" customWidth="1"/>
    <col min="3856" max="3856" width="0" hidden="1" customWidth="1"/>
    <col min="3857" max="3857" width="18.42578125" customWidth="1"/>
    <col min="3858" max="3858" width="6" customWidth="1"/>
    <col min="3859" max="3860" width="0" hidden="1" customWidth="1"/>
    <col min="3861" max="3861" width="18.5703125" customWidth="1"/>
    <col min="3862" max="3862" width="0" hidden="1" customWidth="1"/>
    <col min="3863" max="3864" width="18.5703125" customWidth="1"/>
    <col min="3865" max="3866" width="0" hidden="1" customWidth="1"/>
    <col min="3867" max="3867" width="0.140625" customWidth="1"/>
    <col min="3868" max="4095" width="9.140625" customWidth="1"/>
    <col min="4096" max="4096" width="1.5703125" customWidth="1"/>
    <col min="4097" max="4108" width="0" hidden="1" customWidth="1"/>
    <col min="4109" max="4109" width="49.5703125" customWidth="1"/>
    <col min="4110" max="4110" width="6.85546875" customWidth="1"/>
    <col min="4111" max="4111" width="5.7109375" customWidth="1"/>
    <col min="4112" max="4112" width="0" hidden="1" customWidth="1"/>
    <col min="4113" max="4113" width="18.42578125" customWidth="1"/>
    <col min="4114" max="4114" width="6" customWidth="1"/>
    <col min="4115" max="4116" width="0" hidden="1" customWidth="1"/>
    <col min="4117" max="4117" width="18.5703125" customWidth="1"/>
    <col min="4118" max="4118" width="0" hidden="1" customWidth="1"/>
    <col min="4119" max="4120" width="18.5703125" customWidth="1"/>
    <col min="4121" max="4122" width="0" hidden="1" customWidth="1"/>
    <col min="4123" max="4123" width="0.140625" customWidth="1"/>
    <col min="4124" max="4351" width="9.140625" customWidth="1"/>
    <col min="4352" max="4352" width="1.5703125" customWidth="1"/>
    <col min="4353" max="4364" width="0" hidden="1" customWidth="1"/>
    <col min="4365" max="4365" width="49.5703125" customWidth="1"/>
    <col min="4366" max="4366" width="6.85546875" customWidth="1"/>
    <col min="4367" max="4367" width="5.7109375" customWidth="1"/>
    <col min="4368" max="4368" width="0" hidden="1" customWidth="1"/>
    <col min="4369" max="4369" width="18.42578125" customWidth="1"/>
    <col min="4370" max="4370" width="6" customWidth="1"/>
    <col min="4371" max="4372" width="0" hidden="1" customWidth="1"/>
    <col min="4373" max="4373" width="18.5703125" customWidth="1"/>
    <col min="4374" max="4374" width="0" hidden="1" customWidth="1"/>
    <col min="4375" max="4376" width="18.5703125" customWidth="1"/>
    <col min="4377" max="4378" width="0" hidden="1" customWidth="1"/>
    <col min="4379" max="4379" width="0.140625" customWidth="1"/>
    <col min="4380" max="4607" width="9.140625" customWidth="1"/>
    <col min="4608" max="4608" width="1.5703125" customWidth="1"/>
    <col min="4609" max="4620" width="0" hidden="1" customWidth="1"/>
    <col min="4621" max="4621" width="49.5703125" customWidth="1"/>
    <col min="4622" max="4622" width="6.85546875" customWidth="1"/>
    <col min="4623" max="4623" width="5.7109375" customWidth="1"/>
    <col min="4624" max="4624" width="0" hidden="1" customWidth="1"/>
    <col min="4625" max="4625" width="18.42578125" customWidth="1"/>
    <col min="4626" max="4626" width="6" customWidth="1"/>
    <col min="4627" max="4628" width="0" hidden="1" customWidth="1"/>
    <col min="4629" max="4629" width="18.5703125" customWidth="1"/>
    <col min="4630" max="4630" width="0" hidden="1" customWidth="1"/>
    <col min="4631" max="4632" width="18.5703125" customWidth="1"/>
    <col min="4633" max="4634" width="0" hidden="1" customWidth="1"/>
    <col min="4635" max="4635" width="0.140625" customWidth="1"/>
    <col min="4636" max="4863" width="9.140625" customWidth="1"/>
    <col min="4864" max="4864" width="1.5703125" customWidth="1"/>
    <col min="4865" max="4876" width="0" hidden="1" customWidth="1"/>
    <col min="4877" max="4877" width="49.5703125" customWidth="1"/>
    <col min="4878" max="4878" width="6.85546875" customWidth="1"/>
    <col min="4879" max="4879" width="5.7109375" customWidth="1"/>
    <col min="4880" max="4880" width="0" hidden="1" customWidth="1"/>
    <col min="4881" max="4881" width="18.42578125" customWidth="1"/>
    <col min="4882" max="4882" width="6" customWidth="1"/>
    <col min="4883" max="4884" width="0" hidden="1" customWidth="1"/>
    <col min="4885" max="4885" width="18.5703125" customWidth="1"/>
    <col min="4886" max="4886" width="0" hidden="1" customWidth="1"/>
    <col min="4887" max="4888" width="18.5703125" customWidth="1"/>
    <col min="4889" max="4890" width="0" hidden="1" customWidth="1"/>
    <col min="4891" max="4891" width="0.140625" customWidth="1"/>
    <col min="4892" max="5119" width="9.140625" customWidth="1"/>
    <col min="5120" max="5120" width="1.5703125" customWidth="1"/>
    <col min="5121" max="5132" width="0" hidden="1" customWidth="1"/>
    <col min="5133" max="5133" width="49.5703125" customWidth="1"/>
    <col min="5134" max="5134" width="6.85546875" customWidth="1"/>
    <col min="5135" max="5135" width="5.7109375" customWidth="1"/>
    <col min="5136" max="5136" width="0" hidden="1" customWidth="1"/>
    <col min="5137" max="5137" width="18.42578125" customWidth="1"/>
    <col min="5138" max="5138" width="6" customWidth="1"/>
    <col min="5139" max="5140" width="0" hidden="1" customWidth="1"/>
    <col min="5141" max="5141" width="18.5703125" customWidth="1"/>
    <col min="5142" max="5142" width="0" hidden="1" customWidth="1"/>
    <col min="5143" max="5144" width="18.5703125" customWidth="1"/>
    <col min="5145" max="5146" width="0" hidden="1" customWidth="1"/>
    <col min="5147" max="5147" width="0.140625" customWidth="1"/>
    <col min="5148" max="5375" width="9.140625" customWidth="1"/>
    <col min="5376" max="5376" width="1.5703125" customWidth="1"/>
    <col min="5377" max="5388" width="0" hidden="1" customWidth="1"/>
    <col min="5389" max="5389" width="49.5703125" customWidth="1"/>
    <col min="5390" max="5390" width="6.85546875" customWidth="1"/>
    <col min="5391" max="5391" width="5.7109375" customWidth="1"/>
    <col min="5392" max="5392" width="0" hidden="1" customWidth="1"/>
    <col min="5393" max="5393" width="18.42578125" customWidth="1"/>
    <col min="5394" max="5394" width="6" customWidth="1"/>
    <col min="5395" max="5396" width="0" hidden="1" customWidth="1"/>
    <col min="5397" max="5397" width="18.5703125" customWidth="1"/>
    <col min="5398" max="5398" width="0" hidden="1" customWidth="1"/>
    <col min="5399" max="5400" width="18.5703125" customWidth="1"/>
    <col min="5401" max="5402" width="0" hidden="1" customWidth="1"/>
    <col min="5403" max="5403" width="0.140625" customWidth="1"/>
    <col min="5404" max="5631" width="9.140625" customWidth="1"/>
    <col min="5632" max="5632" width="1.5703125" customWidth="1"/>
    <col min="5633" max="5644" width="0" hidden="1" customWidth="1"/>
    <col min="5645" max="5645" width="49.5703125" customWidth="1"/>
    <col min="5646" max="5646" width="6.85546875" customWidth="1"/>
    <col min="5647" max="5647" width="5.7109375" customWidth="1"/>
    <col min="5648" max="5648" width="0" hidden="1" customWidth="1"/>
    <col min="5649" max="5649" width="18.42578125" customWidth="1"/>
    <col min="5650" max="5650" width="6" customWidth="1"/>
    <col min="5651" max="5652" width="0" hidden="1" customWidth="1"/>
    <col min="5653" max="5653" width="18.5703125" customWidth="1"/>
    <col min="5654" max="5654" width="0" hidden="1" customWidth="1"/>
    <col min="5655" max="5656" width="18.5703125" customWidth="1"/>
    <col min="5657" max="5658" width="0" hidden="1" customWidth="1"/>
    <col min="5659" max="5659" width="0.140625" customWidth="1"/>
    <col min="5660" max="5887" width="9.140625" customWidth="1"/>
    <col min="5888" max="5888" width="1.5703125" customWidth="1"/>
    <col min="5889" max="5900" width="0" hidden="1" customWidth="1"/>
    <col min="5901" max="5901" width="49.5703125" customWidth="1"/>
    <col min="5902" max="5902" width="6.85546875" customWidth="1"/>
    <col min="5903" max="5903" width="5.7109375" customWidth="1"/>
    <col min="5904" max="5904" width="0" hidden="1" customWidth="1"/>
    <col min="5905" max="5905" width="18.42578125" customWidth="1"/>
    <col min="5906" max="5906" width="6" customWidth="1"/>
    <col min="5907" max="5908" width="0" hidden="1" customWidth="1"/>
    <col min="5909" max="5909" width="18.5703125" customWidth="1"/>
    <col min="5910" max="5910" width="0" hidden="1" customWidth="1"/>
    <col min="5911" max="5912" width="18.5703125" customWidth="1"/>
    <col min="5913" max="5914" width="0" hidden="1" customWidth="1"/>
    <col min="5915" max="5915" width="0.140625" customWidth="1"/>
    <col min="5916" max="6143" width="9.140625" customWidth="1"/>
    <col min="6144" max="6144" width="1.5703125" customWidth="1"/>
    <col min="6145" max="6156" width="0" hidden="1" customWidth="1"/>
    <col min="6157" max="6157" width="49.5703125" customWidth="1"/>
    <col min="6158" max="6158" width="6.85546875" customWidth="1"/>
    <col min="6159" max="6159" width="5.7109375" customWidth="1"/>
    <col min="6160" max="6160" width="0" hidden="1" customWidth="1"/>
    <col min="6161" max="6161" width="18.42578125" customWidth="1"/>
    <col min="6162" max="6162" width="6" customWidth="1"/>
    <col min="6163" max="6164" width="0" hidden="1" customWidth="1"/>
    <col min="6165" max="6165" width="18.5703125" customWidth="1"/>
    <col min="6166" max="6166" width="0" hidden="1" customWidth="1"/>
    <col min="6167" max="6168" width="18.5703125" customWidth="1"/>
    <col min="6169" max="6170" width="0" hidden="1" customWidth="1"/>
    <col min="6171" max="6171" width="0.140625" customWidth="1"/>
    <col min="6172" max="6399" width="9.140625" customWidth="1"/>
    <col min="6400" max="6400" width="1.5703125" customWidth="1"/>
    <col min="6401" max="6412" width="0" hidden="1" customWidth="1"/>
    <col min="6413" max="6413" width="49.5703125" customWidth="1"/>
    <col min="6414" max="6414" width="6.85546875" customWidth="1"/>
    <col min="6415" max="6415" width="5.7109375" customWidth="1"/>
    <col min="6416" max="6416" width="0" hidden="1" customWidth="1"/>
    <col min="6417" max="6417" width="18.42578125" customWidth="1"/>
    <col min="6418" max="6418" width="6" customWidth="1"/>
    <col min="6419" max="6420" width="0" hidden="1" customWidth="1"/>
    <col min="6421" max="6421" width="18.5703125" customWidth="1"/>
    <col min="6422" max="6422" width="0" hidden="1" customWidth="1"/>
    <col min="6423" max="6424" width="18.5703125" customWidth="1"/>
    <col min="6425" max="6426" width="0" hidden="1" customWidth="1"/>
    <col min="6427" max="6427" width="0.140625" customWidth="1"/>
    <col min="6428" max="6655" width="9.140625" customWidth="1"/>
    <col min="6656" max="6656" width="1.5703125" customWidth="1"/>
    <col min="6657" max="6668" width="0" hidden="1" customWidth="1"/>
    <col min="6669" max="6669" width="49.5703125" customWidth="1"/>
    <col min="6670" max="6670" width="6.85546875" customWidth="1"/>
    <col min="6671" max="6671" width="5.7109375" customWidth="1"/>
    <col min="6672" max="6672" width="0" hidden="1" customWidth="1"/>
    <col min="6673" max="6673" width="18.42578125" customWidth="1"/>
    <col min="6674" max="6674" width="6" customWidth="1"/>
    <col min="6675" max="6676" width="0" hidden="1" customWidth="1"/>
    <col min="6677" max="6677" width="18.5703125" customWidth="1"/>
    <col min="6678" max="6678" width="0" hidden="1" customWidth="1"/>
    <col min="6679" max="6680" width="18.5703125" customWidth="1"/>
    <col min="6681" max="6682" width="0" hidden="1" customWidth="1"/>
    <col min="6683" max="6683" width="0.140625" customWidth="1"/>
    <col min="6684" max="6911" width="9.140625" customWidth="1"/>
    <col min="6912" max="6912" width="1.5703125" customWidth="1"/>
    <col min="6913" max="6924" width="0" hidden="1" customWidth="1"/>
    <col min="6925" max="6925" width="49.5703125" customWidth="1"/>
    <col min="6926" max="6926" width="6.85546875" customWidth="1"/>
    <col min="6927" max="6927" width="5.7109375" customWidth="1"/>
    <col min="6928" max="6928" width="0" hidden="1" customWidth="1"/>
    <col min="6929" max="6929" width="18.42578125" customWidth="1"/>
    <col min="6930" max="6930" width="6" customWidth="1"/>
    <col min="6931" max="6932" width="0" hidden="1" customWidth="1"/>
    <col min="6933" max="6933" width="18.5703125" customWidth="1"/>
    <col min="6934" max="6934" width="0" hidden="1" customWidth="1"/>
    <col min="6935" max="6936" width="18.5703125" customWidth="1"/>
    <col min="6937" max="6938" width="0" hidden="1" customWidth="1"/>
    <col min="6939" max="6939" width="0.140625" customWidth="1"/>
    <col min="6940" max="7167" width="9.140625" customWidth="1"/>
    <col min="7168" max="7168" width="1.5703125" customWidth="1"/>
    <col min="7169" max="7180" width="0" hidden="1" customWidth="1"/>
    <col min="7181" max="7181" width="49.5703125" customWidth="1"/>
    <col min="7182" max="7182" width="6.85546875" customWidth="1"/>
    <col min="7183" max="7183" width="5.7109375" customWidth="1"/>
    <col min="7184" max="7184" width="0" hidden="1" customWidth="1"/>
    <col min="7185" max="7185" width="18.42578125" customWidth="1"/>
    <col min="7186" max="7186" width="6" customWidth="1"/>
    <col min="7187" max="7188" width="0" hidden="1" customWidth="1"/>
    <col min="7189" max="7189" width="18.5703125" customWidth="1"/>
    <col min="7190" max="7190" width="0" hidden="1" customWidth="1"/>
    <col min="7191" max="7192" width="18.5703125" customWidth="1"/>
    <col min="7193" max="7194" width="0" hidden="1" customWidth="1"/>
    <col min="7195" max="7195" width="0.140625" customWidth="1"/>
    <col min="7196" max="7423" width="9.140625" customWidth="1"/>
    <col min="7424" max="7424" width="1.5703125" customWidth="1"/>
    <col min="7425" max="7436" width="0" hidden="1" customWidth="1"/>
    <col min="7437" max="7437" width="49.5703125" customWidth="1"/>
    <col min="7438" max="7438" width="6.85546875" customWidth="1"/>
    <col min="7439" max="7439" width="5.7109375" customWidth="1"/>
    <col min="7440" max="7440" width="0" hidden="1" customWidth="1"/>
    <col min="7441" max="7441" width="18.42578125" customWidth="1"/>
    <col min="7442" max="7442" width="6" customWidth="1"/>
    <col min="7443" max="7444" width="0" hidden="1" customWidth="1"/>
    <col min="7445" max="7445" width="18.5703125" customWidth="1"/>
    <col min="7446" max="7446" width="0" hidden="1" customWidth="1"/>
    <col min="7447" max="7448" width="18.5703125" customWidth="1"/>
    <col min="7449" max="7450" width="0" hidden="1" customWidth="1"/>
    <col min="7451" max="7451" width="0.140625" customWidth="1"/>
    <col min="7452" max="7679" width="9.140625" customWidth="1"/>
    <col min="7680" max="7680" width="1.5703125" customWidth="1"/>
    <col min="7681" max="7692" width="0" hidden="1" customWidth="1"/>
    <col min="7693" max="7693" width="49.5703125" customWidth="1"/>
    <col min="7694" max="7694" width="6.85546875" customWidth="1"/>
    <col min="7695" max="7695" width="5.7109375" customWidth="1"/>
    <col min="7696" max="7696" width="0" hidden="1" customWidth="1"/>
    <col min="7697" max="7697" width="18.42578125" customWidth="1"/>
    <col min="7698" max="7698" width="6" customWidth="1"/>
    <col min="7699" max="7700" width="0" hidden="1" customWidth="1"/>
    <col min="7701" max="7701" width="18.5703125" customWidth="1"/>
    <col min="7702" max="7702" width="0" hidden="1" customWidth="1"/>
    <col min="7703" max="7704" width="18.5703125" customWidth="1"/>
    <col min="7705" max="7706" width="0" hidden="1" customWidth="1"/>
    <col min="7707" max="7707" width="0.140625" customWidth="1"/>
    <col min="7708" max="7935" width="9.140625" customWidth="1"/>
    <col min="7936" max="7936" width="1.5703125" customWidth="1"/>
    <col min="7937" max="7948" width="0" hidden="1" customWidth="1"/>
    <col min="7949" max="7949" width="49.5703125" customWidth="1"/>
    <col min="7950" max="7950" width="6.85546875" customWidth="1"/>
    <col min="7951" max="7951" width="5.7109375" customWidth="1"/>
    <col min="7952" max="7952" width="0" hidden="1" customWidth="1"/>
    <col min="7953" max="7953" width="18.42578125" customWidth="1"/>
    <col min="7954" max="7954" width="6" customWidth="1"/>
    <col min="7955" max="7956" width="0" hidden="1" customWidth="1"/>
    <col min="7957" max="7957" width="18.5703125" customWidth="1"/>
    <col min="7958" max="7958" width="0" hidden="1" customWidth="1"/>
    <col min="7959" max="7960" width="18.5703125" customWidth="1"/>
    <col min="7961" max="7962" width="0" hidden="1" customWidth="1"/>
    <col min="7963" max="7963" width="0.140625" customWidth="1"/>
    <col min="7964" max="8191" width="9.140625" customWidth="1"/>
    <col min="8192" max="8192" width="1.5703125" customWidth="1"/>
    <col min="8193" max="8204" width="0" hidden="1" customWidth="1"/>
    <col min="8205" max="8205" width="49.5703125" customWidth="1"/>
    <col min="8206" max="8206" width="6.85546875" customWidth="1"/>
    <col min="8207" max="8207" width="5.7109375" customWidth="1"/>
    <col min="8208" max="8208" width="0" hidden="1" customWidth="1"/>
    <col min="8209" max="8209" width="18.42578125" customWidth="1"/>
    <col min="8210" max="8210" width="6" customWidth="1"/>
    <col min="8211" max="8212" width="0" hidden="1" customWidth="1"/>
    <col min="8213" max="8213" width="18.5703125" customWidth="1"/>
    <col min="8214" max="8214" width="0" hidden="1" customWidth="1"/>
    <col min="8215" max="8216" width="18.5703125" customWidth="1"/>
    <col min="8217" max="8218" width="0" hidden="1" customWidth="1"/>
    <col min="8219" max="8219" width="0.140625" customWidth="1"/>
    <col min="8220" max="8447" width="9.140625" customWidth="1"/>
    <col min="8448" max="8448" width="1.5703125" customWidth="1"/>
    <col min="8449" max="8460" width="0" hidden="1" customWidth="1"/>
    <col min="8461" max="8461" width="49.5703125" customWidth="1"/>
    <col min="8462" max="8462" width="6.85546875" customWidth="1"/>
    <col min="8463" max="8463" width="5.7109375" customWidth="1"/>
    <col min="8464" max="8464" width="0" hidden="1" customWidth="1"/>
    <col min="8465" max="8465" width="18.42578125" customWidth="1"/>
    <col min="8466" max="8466" width="6" customWidth="1"/>
    <col min="8467" max="8468" width="0" hidden="1" customWidth="1"/>
    <col min="8469" max="8469" width="18.5703125" customWidth="1"/>
    <col min="8470" max="8470" width="0" hidden="1" customWidth="1"/>
    <col min="8471" max="8472" width="18.5703125" customWidth="1"/>
    <col min="8473" max="8474" width="0" hidden="1" customWidth="1"/>
    <col min="8475" max="8475" width="0.140625" customWidth="1"/>
    <col min="8476" max="8703" width="9.140625" customWidth="1"/>
    <col min="8704" max="8704" width="1.5703125" customWidth="1"/>
    <col min="8705" max="8716" width="0" hidden="1" customWidth="1"/>
    <col min="8717" max="8717" width="49.5703125" customWidth="1"/>
    <col min="8718" max="8718" width="6.85546875" customWidth="1"/>
    <col min="8719" max="8719" width="5.7109375" customWidth="1"/>
    <col min="8720" max="8720" width="0" hidden="1" customWidth="1"/>
    <col min="8721" max="8721" width="18.42578125" customWidth="1"/>
    <col min="8722" max="8722" width="6" customWidth="1"/>
    <col min="8723" max="8724" width="0" hidden="1" customWidth="1"/>
    <col min="8725" max="8725" width="18.5703125" customWidth="1"/>
    <col min="8726" max="8726" width="0" hidden="1" customWidth="1"/>
    <col min="8727" max="8728" width="18.5703125" customWidth="1"/>
    <col min="8729" max="8730" width="0" hidden="1" customWidth="1"/>
    <col min="8731" max="8731" width="0.140625" customWidth="1"/>
    <col min="8732" max="8959" width="9.140625" customWidth="1"/>
    <col min="8960" max="8960" width="1.5703125" customWidth="1"/>
    <col min="8961" max="8972" width="0" hidden="1" customWidth="1"/>
    <col min="8973" max="8973" width="49.5703125" customWidth="1"/>
    <col min="8974" max="8974" width="6.85546875" customWidth="1"/>
    <col min="8975" max="8975" width="5.7109375" customWidth="1"/>
    <col min="8976" max="8976" width="0" hidden="1" customWidth="1"/>
    <col min="8977" max="8977" width="18.42578125" customWidth="1"/>
    <col min="8978" max="8978" width="6" customWidth="1"/>
    <col min="8979" max="8980" width="0" hidden="1" customWidth="1"/>
    <col min="8981" max="8981" width="18.5703125" customWidth="1"/>
    <col min="8982" max="8982" width="0" hidden="1" customWidth="1"/>
    <col min="8983" max="8984" width="18.5703125" customWidth="1"/>
    <col min="8985" max="8986" width="0" hidden="1" customWidth="1"/>
    <col min="8987" max="8987" width="0.140625" customWidth="1"/>
    <col min="8988" max="9215" width="9.140625" customWidth="1"/>
    <col min="9216" max="9216" width="1.5703125" customWidth="1"/>
    <col min="9217" max="9228" width="0" hidden="1" customWidth="1"/>
    <col min="9229" max="9229" width="49.5703125" customWidth="1"/>
    <col min="9230" max="9230" width="6.85546875" customWidth="1"/>
    <col min="9231" max="9231" width="5.7109375" customWidth="1"/>
    <col min="9232" max="9232" width="0" hidden="1" customWidth="1"/>
    <col min="9233" max="9233" width="18.42578125" customWidth="1"/>
    <col min="9234" max="9234" width="6" customWidth="1"/>
    <col min="9235" max="9236" width="0" hidden="1" customWidth="1"/>
    <col min="9237" max="9237" width="18.5703125" customWidth="1"/>
    <col min="9238" max="9238" width="0" hidden="1" customWidth="1"/>
    <col min="9239" max="9240" width="18.5703125" customWidth="1"/>
    <col min="9241" max="9242" width="0" hidden="1" customWidth="1"/>
    <col min="9243" max="9243" width="0.140625" customWidth="1"/>
    <col min="9244" max="9471" width="9.140625" customWidth="1"/>
    <col min="9472" max="9472" width="1.5703125" customWidth="1"/>
    <col min="9473" max="9484" width="0" hidden="1" customWidth="1"/>
    <col min="9485" max="9485" width="49.5703125" customWidth="1"/>
    <col min="9486" max="9486" width="6.85546875" customWidth="1"/>
    <col min="9487" max="9487" width="5.7109375" customWidth="1"/>
    <col min="9488" max="9488" width="0" hidden="1" customWidth="1"/>
    <col min="9489" max="9489" width="18.42578125" customWidth="1"/>
    <col min="9490" max="9490" width="6" customWidth="1"/>
    <col min="9491" max="9492" width="0" hidden="1" customWidth="1"/>
    <col min="9493" max="9493" width="18.5703125" customWidth="1"/>
    <col min="9494" max="9494" width="0" hidden="1" customWidth="1"/>
    <col min="9495" max="9496" width="18.5703125" customWidth="1"/>
    <col min="9497" max="9498" width="0" hidden="1" customWidth="1"/>
    <col min="9499" max="9499" width="0.140625" customWidth="1"/>
    <col min="9500" max="9727" width="9.140625" customWidth="1"/>
    <col min="9728" max="9728" width="1.5703125" customWidth="1"/>
    <col min="9729" max="9740" width="0" hidden="1" customWidth="1"/>
    <col min="9741" max="9741" width="49.5703125" customWidth="1"/>
    <col min="9742" max="9742" width="6.85546875" customWidth="1"/>
    <col min="9743" max="9743" width="5.7109375" customWidth="1"/>
    <col min="9744" max="9744" width="0" hidden="1" customWidth="1"/>
    <col min="9745" max="9745" width="18.42578125" customWidth="1"/>
    <col min="9746" max="9746" width="6" customWidth="1"/>
    <col min="9747" max="9748" width="0" hidden="1" customWidth="1"/>
    <col min="9749" max="9749" width="18.5703125" customWidth="1"/>
    <col min="9750" max="9750" width="0" hidden="1" customWidth="1"/>
    <col min="9751" max="9752" width="18.5703125" customWidth="1"/>
    <col min="9753" max="9754" width="0" hidden="1" customWidth="1"/>
    <col min="9755" max="9755" width="0.140625" customWidth="1"/>
    <col min="9756" max="9983" width="9.140625" customWidth="1"/>
    <col min="9984" max="9984" width="1.5703125" customWidth="1"/>
    <col min="9985" max="9996" width="0" hidden="1" customWidth="1"/>
    <col min="9997" max="9997" width="49.5703125" customWidth="1"/>
    <col min="9998" max="9998" width="6.85546875" customWidth="1"/>
    <col min="9999" max="9999" width="5.7109375" customWidth="1"/>
    <col min="10000" max="10000" width="0" hidden="1" customWidth="1"/>
    <col min="10001" max="10001" width="18.42578125" customWidth="1"/>
    <col min="10002" max="10002" width="6" customWidth="1"/>
    <col min="10003" max="10004" width="0" hidden="1" customWidth="1"/>
    <col min="10005" max="10005" width="18.5703125" customWidth="1"/>
    <col min="10006" max="10006" width="0" hidden="1" customWidth="1"/>
    <col min="10007" max="10008" width="18.5703125" customWidth="1"/>
    <col min="10009" max="10010" width="0" hidden="1" customWidth="1"/>
    <col min="10011" max="10011" width="0.140625" customWidth="1"/>
    <col min="10012" max="10239" width="9.140625" customWidth="1"/>
    <col min="10240" max="10240" width="1.5703125" customWidth="1"/>
    <col min="10241" max="10252" width="0" hidden="1" customWidth="1"/>
    <col min="10253" max="10253" width="49.5703125" customWidth="1"/>
    <col min="10254" max="10254" width="6.85546875" customWidth="1"/>
    <col min="10255" max="10255" width="5.7109375" customWidth="1"/>
    <col min="10256" max="10256" width="0" hidden="1" customWidth="1"/>
    <col min="10257" max="10257" width="18.42578125" customWidth="1"/>
    <col min="10258" max="10258" width="6" customWidth="1"/>
    <col min="10259" max="10260" width="0" hidden="1" customWidth="1"/>
    <col min="10261" max="10261" width="18.5703125" customWidth="1"/>
    <col min="10262" max="10262" width="0" hidden="1" customWidth="1"/>
    <col min="10263" max="10264" width="18.5703125" customWidth="1"/>
    <col min="10265" max="10266" width="0" hidden="1" customWidth="1"/>
    <col min="10267" max="10267" width="0.140625" customWidth="1"/>
    <col min="10268" max="10495" width="9.140625" customWidth="1"/>
    <col min="10496" max="10496" width="1.5703125" customWidth="1"/>
    <col min="10497" max="10508" width="0" hidden="1" customWidth="1"/>
    <col min="10509" max="10509" width="49.5703125" customWidth="1"/>
    <col min="10510" max="10510" width="6.85546875" customWidth="1"/>
    <col min="10511" max="10511" width="5.7109375" customWidth="1"/>
    <col min="10512" max="10512" width="0" hidden="1" customWidth="1"/>
    <col min="10513" max="10513" width="18.42578125" customWidth="1"/>
    <col min="10514" max="10514" width="6" customWidth="1"/>
    <col min="10515" max="10516" width="0" hidden="1" customWidth="1"/>
    <col min="10517" max="10517" width="18.5703125" customWidth="1"/>
    <col min="10518" max="10518" width="0" hidden="1" customWidth="1"/>
    <col min="10519" max="10520" width="18.5703125" customWidth="1"/>
    <col min="10521" max="10522" width="0" hidden="1" customWidth="1"/>
    <col min="10523" max="10523" width="0.140625" customWidth="1"/>
    <col min="10524" max="10751" width="9.140625" customWidth="1"/>
    <col min="10752" max="10752" width="1.5703125" customWidth="1"/>
    <col min="10753" max="10764" width="0" hidden="1" customWidth="1"/>
    <col min="10765" max="10765" width="49.5703125" customWidth="1"/>
    <col min="10766" max="10766" width="6.85546875" customWidth="1"/>
    <col min="10767" max="10767" width="5.7109375" customWidth="1"/>
    <col min="10768" max="10768" width="0" hidden="1" customWidth="1"/>
    <col min="10769" max="10769" width="18.42578125" customWidth="1"/>
    <col min="10770" max="10770" width="6" customWidth="1"/>
    <col min="10771" max="10772" width="0" hidden="1" customWidth="1"/>
    <col min="10773" max="10773" width="18.5703125" customWidth="1"/>
    <col min="10774" max="10774" width="0" hidden="1" customWidth="1"/>
    <col min="10775" max="10776" width="18.5703125" customWidth="1"/>
    <col min="10777" max="10778" width="0" hidden="1" customWidth="1"/>
    <col min="10779" max="10779" width="0.140625" customWidth="1"/>
    <col min="10780" max="11007" width="9.140625" customWidth="1"/>
    <col min="11008" max="11008" width="1.5703125" customWidth="1"/>
    <col min="11009" max="11020" width="0" hidden="1" customWidth="1"/>
    <col min="11021" max="11021" width="49.5703125" customWidth="1"/>
    <col min="11022" max="11022" width="6.85546875" customWidth="1"/>
    <col min="11023" max="11023" width="5.7109375" customWidth="1"/>
    <col min="11024" max="11024" width="0" hidden="1" customWidth="1"/>
    <col min="11025" max="11025" width="18.42578125" customWidth="1"/>
    <col min="11026" max="11026" width="6" customWidth="1"/>
    <col min="11027" max="11028" width="0" hidden="1" customWidth="1"/>
    <col min="11029" max="11029" width="18.5703125" customWidth="1"/>
    <col min="11030" max="11030" width="0" hidden="1" customWidth="1"/>
    <col min="11031" max="11032" width="18.5703125" customWidth="1"/>
    <col min="11033" max="11034" width="0" hidden="1" customWidth="1"/>
    <col min="11035" max="11035" width="0.140625" customWidth="1"/>
    <col min="11036" max="11263" width="9.140625" customWidth="1"/>
    <col min="11264" max="11264" width="1.5703125" customWidth="1"/>
    <col min="11265" max="11276" width="0" hidden="1" customWidth="1"/>
    <col min="11277" max="11277" width="49.5703125" customWidth="1"/>
    <col min="11278" max="11278" width="6.85546875" customWidth="1"/>
    <col min="11279" max="11279" width="5.7109375" customWidth="1"/>
    <col min="11280" max="11280" width="0" hidden="1" customWidth="1"/>
    <col min="11281" max="11281" width="18.42578125" customWidth="1"/>
    <col min="11282" max="11282" width="6" customWidth="1"/>
    <col min="11283" max="11284" width="0" hidden="1" customWidth="1"/>
    <col min="11285" max="11285" width="18.5703125" customWidth="1"/>
    <col min="11286" max="11286" width="0" hidden="1" customWidth="1"/>
    <col min="11287" max="11288" width="18.5703125" customWidth="1"/>
    <col min="11289" max="11290" width="0" hidden="1" customWidth="1"/>
    <col min="11291" max="11291" width="0.140625" customWidth="1"/>
    <col min="11292" max="11519" width="9.140625" customWidth="1"/>
    <col min="11520" max="11520" width="1.5703125" customWidth="1"/>
    <col min="11521" max="11532" width="0" hidden="1" customWidth="1"/>
    <col min="11533" max="11533" width="49.5703125" customWidth="1"/>
    <col min="11534" max="11534" width="6.85546875" customWidth="1"/>
    <col min="11535" max="11535" width="5.7109375" customWidth="1"/>
    <col min="11536" max="11536" width="0" hidden="1" customWidth="1"/>
    <col min="11537" max="11537" width="18.42578125" customWidth="1"/>
    <col min="11538" max="11538" width="6" customWidth="1"/>
    <col min="11539" max="11540" width="0" hidden="1" customWidth="1"/>
    <col min="11541" max="11541" width="18.5703125" customWidth="1"/>
    <col min="11542" max="11542" width="0" hidden="1" customWidth="1"/>
    <col min="11543" max="11544" width="18.5703125" customWidth="1"/>
    <col min="11545" max="11546" width="0" hidden="1" customWidth="1"/>
    <col min="11547" max="11547" width="0.140625" customWidth="1"/>
    <col min="11548" max="11775" width="9.140625" customWidth="1"/>
    <col min="11776" max="11776" width="1.5703125" customWidth="1"/>
    <col min="11777" max="11788" width="0" hidden="1" customWidth="1"/>
    <col min="11789" max="11789" width="49.5703125" customWidth="1"/>
    <col min="11790" max="11790" width="6.85546875" customWidth="1"/>
    <col min="11791" max="11791" width="5.7109375" customWidth="1"/>
    <col min="11792" max="11792" width="0" hidden="1" customWidth="1"/>
    <col min="11793" max="11793" width="18.42578125" customWidth="1"/>
    <col min="11794" max="11794" width="6" customWidth="1"/>
    <col min="11795" max="11796" width="0" hidden="1" customWidth="1"/>
    <col min="11797" max="11797" width="18.5703125" customWidth="1"/>
    <col min="11798" max="11798" width="0" hidden="1" customWidth="1"/>
    <col min="11799" max="11800" width="18.5703125" customWidth="1"/>
    <col min="11801" max="11802" width="0" hidden="1" customWidth="1"/>
    <col min="11803" max="11803" width="0.140625" customWidth="1"/>
    <col min="11804" max="12031" width="9.140625" customWidth="1"/>
    <col min="12032" max="12032" width="1.5703125" customWidth="1"/>
    <col min="12033" max="12044" width="0" hidden="1" customWidth="1"/>
    <col min="12045" max="12045" width="49.5703125" customWidth="1"/>
    <col min="12046" max="12046" width="6.85546875" customWidth="1"/>
    <col min="12047" max="12047" width="5.7109375" customWidth="1"/>
    <col min="12048" max="12048" width="0" hidden="1" customWidth="1"/>
    <col min="12049" max="12049" width="18.42578125" customWidth="1"/>
    <col min="12050" max="12050" width="6" customWidth="1"/>
    <col min="12051" max="12052" width="0" hidden="1" customWidth="1"/>
    <col min="12053" max="12053" width="18.5703125" customWidth="1"/>
    <col min="12054" max="12054" width="0" hidden="1" customWidth="1"/>
    <col min="12055" max="12056" width="18.5703125" customWidth="1"/>
    <col min="12057" max="12058" width="0" hidden="1" customWidth="1"/>
    <col min="12059" max="12059" width="0.140625" customWidth="1"/>
    <col min="12060" max="12287" width="9.140625" customWidth="1"/>
    <col min="12288" max="12288" width="1.5703125" customWidth="1"/>
    <col min="12289" max="12300" width="0" hidden="1" customWidth="1"/>
    <col min="12301" max="12301" width="49.5703125" customWidth="1"/>
    <col min="12302" max="12302" width="6.85546875" customWidth="1"/>
    <col min="12303" max="12303" width="5.7109375" customWidth="1"/>
    <col min="12304" max="12304" width="0" hidden="1" customWidth="1"/>
    <col min="12305" max="12305" width="18.42578125" customWidth="1"/>
    <col min="12306" max="12306" width="6" customWidth="1"/>
    <col min="12307" max="12308" width="0" hidden="1" customWidth="1"/>
    <col min="12309" max="12309" width="18.5703125" customWidth="1"/>
    <col min="12310" max="12310" width="0" hidden="1" customWidth="1"/>
    <col min="12311" max="12312" width="18.5703125" customWidth="1"/>
    <col min="12313" max="12314" width="0" hidden="1" customWidth="1"/>
    <col min="12315" max="12315" width="0.140625" customWidth="1"/>
    <col min="12316" max="12543" width="9.140625" customWidth="1"/>
    <col min="12544" max="12544" width="1.5703125" customWidth="1"/>
    <col min="12545" max="12556" width="0" hidden="1" customWidth="1"/>
    <col min="12557" max="12557" width="49.5703125" customWidth="1"/>
    <col min="12558" max="12558" width="6.85546875" customWidth="1"/>
    <col min="12559" max="12559" width="5.7109375" customWidth="1"/>
    <col min="12560" max="12560" width="0" hidden="1" customWidth="1"/>
    <col min="12561" max="12561" width="18.42578125" customWidth="1"/>
    <col min="12562" max="12562" width="6" customWidth="1"/>
    <col min="12563" max="12564" width="0" hidden="1" customWidth="1"/>
    <col min="12565" max="12565" width="18.5703125" customWidth="1"/>
    <col min="12566" max="12566" width="0" hidden="1" customWidth="1"/>
    <col min="12567" max="12568" width="18.5703125" customWidth="1"/>
    <col min="12569" max="12570" width="0" hidden="1" customWidth="1"/>
    <col min="12571" max="12571" width="0.140625" customWidth="1"/>
    <col min="12572" max="12799" width="9.140625" customWidth="1"/>
    <col min="12800" max="12800" width="1.5703125" customWidth="1"/>
    <col min="12801" max="12812" width="0" hidden="1" customWidth="1"/>
    <col min="12813" max="12813" width="49.5703125" customWidth="1"/>
    <col min="12814" max="12814" width="6.85546875" customWidth="1"/>
    <col min="12815" max="12815" width="5.7109375" customWidth="1"/>
    <col min="12816" max="12816" width="0" hidden="1" customWidth="1"/>
    <col min="12817" max="12817" width="18.42578125" customWidth="1"/>
    <col min="12818" max="12818" width="6" customWidth="1"/>
    <col min="12819" max="12820" width="0" hidden="1" customWidth="1"/>
    <col min="12821" max="12821" width="18.5703125" customWidth="1"/>
    <col min="12822" max="12822" width="0" hidden="1" customWidth="1"/>
    <col min="12823" max="12824" width="18.5703125" customWidth="1"/>
    <col min="12825" max="12826" width="0" hidden="1" customWidth="1"/>
    <col min="12827" max="12827" width="0.140625" customWidth="1"/>
    <col min="12828" max="13055" width="9.140625" customWidth="1"/>
    <col min="13056" max="13056" width="1.5703125" customWidth="1"/>
    <col min="13057" max="13068" width="0" hidden="1" customWidth="1"/>
    <col min="13069" max="13069" width="49.5703125" customWidth="1"/>
    <col min="13070" max="13070" width="6.85546875" customWidth="1"/>
    <col min="13071" max="13071" width="5.7109375" customWidth="1"/>
    <col min="13072" max="13072" width="0" hidden="1" customWidth="1"/>
    <col min="13073" max="13073" width="18.42578125" customWidth="1"/>
    <col min="13074" max="13074" width="6" customWidth="1"/>
    <col min="13075" max="13076" width="0" hidden="1" customWidth="1"/>
    <col min="13077" max="13077" width="18.5703125" customWidth="1"/>
    <col min="13078" max="13078" width="0" hidden="1" customWidth="1"/>
    <col min="13079" max="13080" width="18.5703125" customWidth="1"/>
    <col min="13081" max="13082" width="0" hidden="1" customWidth="1"/>
    <col min="13083" max="13083" width="0.140625" customWidth="1"/>
    <col min="13084" max="13311" width="9.140625" customWidth="1"/>
    <col min="13312" max="13312" width="1.5703125" customWidth="1"/>
    <col min="13313" max="13324" width="0" hidden="1" customWidth="1"/>
    <col min="13325" max="13325" width="49.5703125" customWidth="1"/>
    <col min="13326" max="13326" width="6.85546875" customWidth="1"/>
    <col min="13327" max="13327" width="5.7109375" customWidth="1"/>
    <col min="13328" max="13328" width="0" hidden="1" customWidth="1"/>
    <col min="13329" max="13329" width="18.42578125" customWidth="1"/>
    <col min="13330" max="13330" width="6" customWidth="1"/>
    <col min="13331" max="13332" width="0" hidden="1" customWidth="1"/>
    <col min="13333" max="13333" width="18.5703125" customWidth="1"/>
    <col min="13334" max="13334" width="0" hidden="1" customWidth="1"/>
    <col min="13335" max="13336" width="18.5703125" customWidth="1"/>
    <col min="13337" max="13338" width="0" hidden="1" customWidth="1"/>
    <col min="13339" max="13339" width="0.140625" customWidth="1"/>
    <col min="13340" max="13567" width="9.140625" customWidth="1"/>
    <col min="13568" max="13568" width="1.5703125" customWidth="1"/>
    <col min="13569" max="13580" width="0" hidden="1" customWidth="1"/>
    <col min="13581" max="13581" width="49.5703125" customWidth="1"/>
    <col min="13582" max="13582" width="6.85546875" customWidth="1"/>
    <col min="13583" max="13583" width="5.7109375" customWidth="1"/>
    <col min="13584" max="13584" width="0" hidden="1" customWidth="1"/>
    <col min="13585" max="13585" width="18.42578125" customWidth="1"/>
    <col min="13586" max="13586" width="6" customWidth="1"/>
    <col min="13587" max="13588" width="0" hidden="1" customWidth="1"/>
    <col min="13589" max="13589" width="18.5703125" customWidth="1"/>
    <col min="13590" max="13590" width="0" hidden="1" customWidth="1"/>
    <col min="13591" max="13592" width="18.5703125" customWidth="1"/>
    <col min="13593" max="13594" width="0" hidden="1" customWidth="1"/>
    <col min="13595" max="13595" width="0.140625" customWidth="1"/>
    <col min="13596" max="13823" width="9.140625" customWidth="1"/>
    <col min="13824" max="13824" width="1.5703125" customWidth="1"/>
    <col min="13825" max="13836" width="0" hidden="1" customWidth="1"/>
    <col min="13837" max="13837" width="49.5703125" customWidth="1"/>
    <col min="13838" max="13838" width="6.85546875" customWidth="1"/>
    <col min="13839" max="13839" width="5.7109375" customWidth="1"/>
    <col min="13840" max="13840" width="0" hidden="1" customWidth="1"/>
    <col min="13841" max="13841" width="18.42578125" customWidth="1"/>
    <col min="13842" max="13842" width="6" customWidth="1"/>
    <col min="13843" max="13844" width="0" hidden="1" customWidth="1"/>
    <col min="13845" max="13845" width="18.5703125" customWidth="1"/>
    <col min="13846" max="13846" width="0" hidden="1" customWidth="1"/>
    <col min="13847" max="13848" width="18.5703125" customWidth="1"/>
    <col min="13849" max="13850" width="0" hidden="1" customWidth="1"/>
    <col min="13851" max="13851" width="0.140625" customWidth="1"/>
    <col min="13852" max="14079" width="9.140625" customWidth="1"/>
    <col min="14080" max="14080" width="1.5703125" customWidth="1"/>
    <col min="14081" max="14092" width="0" hidden="1" customWidth="1"/>
    <col min="14093" max="14093" width="49.5703125" customWidth="1"/>
    <col min="14094" max="14094" width="6.85546875" customWidth="1"/>
    <col min="14095" max="14095" width="5.7109375" customWidth="1"/>
    <col min="14096" max="14096" width="0" hidden="1" customWidth="1"/>
    <col min="14097" max="14097" width="18.42578125" customWidth="1"/>
    <col min="14098" max="14098" width="6" customWidth="1"/>
    <col min="14099" max="14100" width="0" hidden="1" customWidth="1"/>
    <col min="14101" max="14101" width="18.5703125" customWidth="1"/>
    <col min="14102" max="14102" width="0" hidden="1" customWidth="1"/>
    <col min="14103" max="14104" width="18.5703125" customWidth="1"/>
    <col min="14105" max="14106" width="0" hidden="1" customWidth="1"/>
    <col min="14107" max="14107" width="0.140625" customWidth="1"/>
    <col min="14108" max="14335" width="9.140625" customWidth="1"/>
    <col min="14336" max="14336" width="1.5703125" customWidth="1"/>
    <col min="14337" max="14348" width="0" hidden="1" customWidth="1"/>
    <col min="14349" max="14349" width="49.5703125" customWidth="1"/>
    <col min="14350" max="14350" width="6.85546875" customWidth="1"/>
    <col min="14351" max="14351" width="5.7109375" customWidth="1"/>
    <col min="14352" max="14352" width="0" hidden="1" customWidth="1"/>
    <col min="14353" max="14353" width="18.42578125" customWidth="1"/>
    <col min="14354" max="14354" width="6" customWidth="1"/>
    <col min="14355" max="14356" width="0" hidden="1" customWidth="1"/>
    <col min="14357" max="14357" width="18.5703125" customWidth="1"/>
    <col min="14358" max="14358" width="0" hidden="1" customWidth="1"/>
    <col min="14359" max="14360" width="18.5703125" customWidth="1"/>
    <col min="14361" max="14362" width="0" hidden="1" customWidth="1"/>
    <col min="14363" max="14363" width="0.140625" customWidth="1"/>
    <col min="14364" max="14591" width="9.140625" customWidth="1"/>
    <col min="14592" max="14592" width="1.5703125" customWidth="1"/>
    <col min="14593" max="14604" width="0" hidden="1" customWidth="1"/>
    <col min="14605" max="14605" width="49.5703125" customWidth="1"/>
    <col min="14606" max="14606" width="6.85546875" customWidth="1"/>
    <col min="14607" max="14607" width="5.7109375" customWidth="1"/>
    <col min="14608" max="14608" width="0" hidden="1" customWidth="1"/>
    <col min="14609" max="14609" width="18.42578125" customWidth="1"/>
    <col min="14610" max="14610" width="6" customWidth="1"/>
    <col min="14611" max="14612" width="0" hidden="1" customWidth="1"/>
    <col min="14613" max="14613" width="18.5703125" customWidth="1"/>
    <col min="14614" max="14614" width="0" hidden="1" customWidth="1"/>
    <col min="14615" max="14616" width="18.5703125" customWidth="1"/>
    <col min="14617" max="14618" width="0" hidden="1" customWidth="1"/>
    <col min="14619" max="14619" width="0.140625" customWidth="1"/>
    <col min="14620" max="14847" width="9.140625" customWidth="1"/>
    <col min="14848" max="14848" width="1.5703125" customWidth="1"/>
    <col min="14849" max="14860" width="0" hidden="1" customWidth="1"/>
    <col min="14861" max="14861" width="49.5703125" customWidth="1"/>
    <col min="14862" max="14862" width="6.85546875" customWidth="1"/>
    <col min="14863" max="14863" width="5.7109375" customWidth="1"/>
    <col min="14864" max="14864" width="0" hidden="1" customWidth="1"/>
    <col min="14865" max="14865" width="18.42578125" customWidth="1"/>
    <col min="14866" max="14866" width="6" customWidth="1"/>
    <col min="14867" max="14868" width="0" hidden="1" customWidth="1"/>
    <col min="14869" max="14869" width="18.5703125" customWidth="1"/>
    <col min="14870" max="14870" width="0" hidden="1" customWidth="1"/>
    <col min="14871" max="14872" width="18.5703125" customWidth="1"/>
    <col min="14873" max="14874" width="0" hidden="1" customWidth="1"/>
    <col min="14875" max="14875" width="0.140625" customWidth="1"/>
    <col min="14876" max="15103" width="9.140625" customWidth="1"/>
    <col min="15104" max="15104" width="1.5703125" customWidth="1"/>
    <col min="15105" max="15116" width="0" hidden="1" customWidth="1"/>
    <col min="15117" max="15117" width="49.5703125" customWidth="1"/>
    <col min="15118" max="15118" width="6.85546875" customWidth="1"/>
    <col min="15119" max="15119" width="5.7109375" customWidth="1"/>
    <col min="15120" max="15120" width="0" hidden="1" customWidth="1"/>
    <col min="15121" max="15121" width="18.42578125" customWidth="1"/>
    <col min="15122" max="15122" width="6" customWidth="1"/>
    <col min="15123" max="15124" width="0" hidden="1" customWidth="1"/>
    <col min="15125" max="15125" width="18.5703125" customWidth="1"/>
    <col min="15126" max="15126" width="0" hidden="1" customWidth="1"/>
    <col min="15127" max="15128" width="18.5703125" customWidth="1"/>
    <col min="15129" max="15130" width="0" hidden="1" customWidth="1"/>
    <col min="15131" max="15131" width="0.140625" customWidth="1"/>
    <col min="15132" max="15359" width="9.140625" customWidth="1"/>
    <col min="15360" max="15360" width="1.5703125" customWidth="1"/>
    <col min="15361" max="15372" width="0" hidden="1" customWidth="1"/>
    <col min="15373" max="15373" width="49.5703125" customWidth="1"/>
    <col min="15374" max="15374" width="6.85546875" customWidth="1"/>
    <col min="15375" max="15375" width="5.7109375" customWidth="1"/>
    <col min="15376" max="15376" width="0" hidden="1" customWidth="1"/>
    <col min="15377" max="15377" width="18.42578125" customWidth="1"/>
    <col min="15378" max="15378" width="6" customWidth="1"/>
    <col min="15379" max="15380" width="0" hidden="1" customWidth="1"/>
    <col min="15381" max="15381" width="18.5703125" customWidth="1"/>
    <col min="15382" max="15382" width="0" hidden="1" customWidth="1"/>
    <col min="15383" max="15384" width="18.5703125" customWidth="1"/>
    <col min="15385" max="15386" width="0" hidden="1" customWidth="1"/>
    <col min="15387" max="15387" width="0.140625" customWidth="1"/>
    <col min="15388" max="15615" width="9.140625" customWidth="1"/>
    <col min="15616" max="15616" width="1.5703125" customWidth="1"/>
    <col min="15617" max="15628" width="0" hidden="1" customWidth="1"/>
    <col min="15629" max="15629" width="49.5703125" customWidth="1"/>
    <col min="15630" max="15630" width="6.85546875" customWidth="1"/>
    <col min="15631" max="15631" width="5.7109375" customWidth="1"/>
    <col min="15632" max="15632" width="0" hidden="1" customWidth="1"/>
    <col min="15633" max="15633" width="18.42578125" customWidth="1"/>
    <col min="15634" max="15634" width="6" customWidth="1"/>
    <col min="15635" max="15636" width="0" hidden="1" customWidth="1"/>
    <col min="15637" max="15637" width="18.5703125" customWidth="1"/>
    <col min="15638" max="15638" width="0" hidden="1" customWidth="1"/>
    <col min="15639" max="15640" width="18.5703125" customWidth="1"/>
    <col min="15641" max="15642" width="0" hidden="1" customWidth="1"/>
    <col min="15643" max="15643" width="0.140625" customWidth="1"/>
    <col min="15644" max="15871" width="9.140625" customWidth="1"/>
    <col min="15872" max="15872" width="1.5703125" customWidth="1"/>
    <col min="15873" max="15884" width="0" hidden="1" customWidth="1"/>
    <col min="15885" max="15885" width="49.5703125" customWidth="1"/>
    <col min="15886" max="15886" width="6.85546875" customWidth="1"/>
    <col min="15887" max="15887" width="5.7109375" customWidth="1"/>
    <col min="15888" max="15888" width="0" hidden="1" customWidth="1"/>
    <col min="15889" max="15889" width="18.42578125" customWidth="1"/>
    <col min="15890" max="15890" width="6" customWidth="1"/>
    <col min="15891" max="15892" width="0" hidden="1" customWidth="1"/>
    <col min="15893" max="15893" width="18.5703125" customWidth="1"/>
    <col min="15894" max="15894" width="0" hidden="1" customWidth="1"/>
    <col min="15895" max="15896" width="18.5703125" customWidth="1"/>
    <col min="15897" max="15898" width="0" hidden="1" customWidth="1"/>
    <col min="15899" max="15899" width="0.140625" customWidth="1"/>
    <col min="15900" max="16127" width="9.140625" customWidth="1"/>
    <col min="16128" max="16128" width="1.5703125" customWidth="1"/>
    <col min="16129" max="16140" width="0" hidden="1" customWidth="1"/>
    <col min="16141" max="16141" width="49.5703125" customWidth="1"/>
    <col min="16142" max="16142" width="6.85546875" customWidth="1"/>
    <col min="16143" max="16143" width="5.7109375" customWidth="1"/>
    <col min="16144" max="16144" width="0" hidden="1" customWidth="1"/>
    <col min="16145" max="16145" width="18.42578125" customWidth="1"/>
    <col min="16146" max="16146" width="6" customWidth="1"/>
    <col min="16147" max="16148" width="0" hidden="1" customWidth="1"/>
    <col min="16149" max="16149" width="18.5703125" customWidth="1"/>
    <col min="16150" max="16150" width="0" hidden="1" customWidth="1"/>
    <col min="16151" max="16152" width="18.5703125" customWidth="1"/>
    <col min="16153" max="16154" width="0" hidden="1" customWidth="1"/>
    <col min="16155" max="16155" width="0.140625" customWidth="1"/>
    <col min="16156" max="16383" width="9.140625" customWidth="1"/>
  </cols>
  <sheetData>
    <row r="1" spans="1:27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</row>
    <row r="2" spans="1:27" ht="84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21" t="s">
        <v>498</v>
      </c>
      <c r="W2" s="321"/>
      <c r="X2" s="321"/>
      <c r="Y2" s="182"/>
      <c r="Z2" s="182"/>
      <c r="AA2" s="182"/>
    </row>
    <row r="3" spans="1:27" ht="15.75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4"/>
      <c r="X3" s="184"/>
      <c r="Y3" s="183"/>
      <c r="Z3" s="182"/>
      <c r="AA3" s="182"/>
    </row>
    <row r="4" spans="1:27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3"/>
      <c r="Z4" s="182"/>
      <c r="AA4" s="182"/>
    </row>
    <row r="5" spans="1:27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ht="63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22" t="s">
        <v>501</v>
      </c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183"/>
      <c r="Z6" s="182"/>
      <c r="AA6" s="182"/>
    </row>
    <row r="7" spans="1:27" ht="15.75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326" t="s">
        <v>8</v>
      </c>
      <c r="Y7" s="326"/>
      <c r="Z7" s="326"/>
      <c r="AA7" s="326"/>
    </row>
    <row r="8" spans="1:27" ht="15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324" t="s">
        <v>62</v>
      </c>
      <c r="W8" s="324"/>
      <c r="X8" s="324"/>
      <c r="Y8" s="183"/>
      <c r="Z8" s="182"/>
      <c r="AA8" s="182"/>
    </row>
    <row r="9" spans="1:27" ht="15.75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17" t="s">
        <v>17</v>
      </c>
      <c r="O9" s="317" t="s">
        <v>18</v>
      </c>
      <c r="P9" s="317" t="s">
        <v>19</v>
      </c>
      <c r="Q9" s="317"/>
      <c r="R9" s="317" t="s">
        <v>36</v>
      </c>
      <c r="S9" s="318" t="s">
        <v>16</v>
      </c>
      <c r="T9" s="185" t="s">
        <v>13</v>
      </c>
      <c r="U9" s="317" t="s">
        <v>14</v>
      </c>
      <c r="V9" s="319" t="s">
        <v>65</v>
      </c>
      <c r="W9" s="320" t="s">
        <v>282</v>
      </c>
      <c r="X9" s="320"/>
      <c r="Y9" s="183"/>
      <c r="Z9" s="182"/>
      <c r="AA9" s="182"/>
    </row>
    <row r="10" spans="1:27" ht="33.75" x14ac:dyDescent="0.25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17"/>
      <c r="O10" s="317"/>
      <c r="P10" s="317"/>
      <c r="Q10" s="317"/>
      <c r="R10" s="317"/>
      <c r="S10" s="318"/>
      <c r="T10" s="187" t="s">
        <v>22</v>
      </c>
      <c r="U10" s="317"/>
      <c r="V10" s="318"/>
      <c r="W10" s="259" t="s">
        <v>131</v>
      </c>
      <c r="X10" s="259" t="s">
        <v>467</v>
      </c>
      <c r="Y10" s="188"/>
      <c r="Z10" s="188"/>
      <c r="AA10" s="183"/>
    </row>
    <row r="11" spans="1:27" ht="15.75" x14ac:dyDescent="0.25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17"/>
      <c r="O11" s="317"/>
      <c r="P11" s="317"/>
      <c r="Q11" s="325"/>
      <c r="R11" s="317"/>
      <c r="S11" s="318"/>
      <c r="T11" s="187"/>
      <c r="U11" s="189"/>
      <c r="V11" s="318"/>
      <c r="W11" s="190"/>
      <c r="X11" s="190"/>
      <c r="Y11" s="188"/>
      <c r="Z11" s="188"/>
      <c r="AA11" s="183"/>
    </row>
    <row r="12" spans="1:27" ht="15.75" x14ac:dyDescent="0.25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479" t="s">
        <v>24</v>
      </c>
      <c r="O12" s="478">
        <v>1</v>
      </c>
      <c r="P12" s="477">
        <v>0</v>
      </c>
      <c r="Q12" s="470">
        <v>113</v>
      </c>
      <c r="R12" s="476" t="s">
        <v>13</v>
      </c>
      <c r="S12" s="475" t="s">
        <v>13</v>
      </c>
      <c r="T12" s="467">
        <v>0</v>
      </c>
      <c r="U12" s="466"/>
      <c r="V12" s="463">
        <v>606825.6</v>
      </c>
      <c r="W12" s="474">
        <v>66825.600000000006</v>
      </c>
      <c r="X12" s="463">
        <v>66825.600000000006</v>
      </c>
      <c r="Y12" s="188"/>
      <c r="Z12" s="188"/>
      <c r="AA12" s="183"/>
    </row>
    <row r="13" spans="1:27" ht="15.75" x14ac:dyDescent="0.25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479" t="s">
        <v>141</v>
      </c>
      <c r="O13" s="478">
        <v>1</v>
      </c>
      <c r="P13" s="477">
        <v>13</v>
      </c>
      <c r="Q13" s="470">
        <v>113</v>
      </c>
      <c r="R13" s="476" t="s">
        <v>13</v>
      </c>
      <c r="S13" s="475" t="s">
        <v>13</v>
      </c>
      <c r="T13" s="467">
        <v>0</v>
      </c>
      <c r="U13" s="466"/>
      <c r="V13" s="463">
        <v>606825.6</v>
      </c>
      <c r="W13" s="474">
        <v>66825.600000000006</v>
      </c>
      <c r="X13" s="463">
        <v>66825.600000000006</v>
      </c>
      <c r="Y13" s="188"/>
      <c r="Z13" s="188"/>
      <c r="AA13" s="183"/>
    </row>
    <row r="14" spans="1:27" ht="31.5" x14ac:dyDescent="0.25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479" t="s">
        <v>132</v>
      </c>
      <c r="O14" s="478">
        <v>1</v>
      </c>
      <c r="P14" s="477">
        <v>13</v>
      </c>
      <c r="Q14" s="470">
        <v>113</v>
      </c>
      <c r="R14" s="476" t="s">
        <v>133</v>
      </c>
      <c r="S14" s="475" t="s">
        <v>13</v>
      </c>
      <c r="T14" s="467" t="s">
        <v>134</v>
      </c>
      <c r="U14" s="466"/>
      <c r="V14" s="463">
        <v>606825.6</v>
      </c>
      <c r="W14" s="474">
        <v>66825.600000000006</v>
      </c>
      <c r="X14" s="463">
        <v>66825.600000000006</v>
      </c>
      <c r="Y14" s="188"/>
      <c r="Z14" s="188"/>
      <c r="AA14" s="183"/>
    </row>
    <row r="15" spans="1:27" ht="31.5" x14ac:dyDescent="0.25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479" t="s">
        <v>142</v>
      </c>
      <c r="O15" s="478">
        <v>1</v>
      </c>
      <c r="P15" s="477">
        <v>13</v>
      </c>
      <c r="Q15" s="470">
        <v>113</v>
      </c>
      <c r="R15" s="476" t="s">
        <v>143</v>
      </c>
      <c r="S15" s="475" t="s">
        <v>13</v>
      </c>
      <c r="T15" s="467" t="s">
        <v>134</v>
      </c>
      <c r="U15" s="466"/>
      <c r="V15" s="463">
        <v>606825.6</v>
      </c>
      <c r="W15" s="474">
        <v>66825.600000000006</v>
      </c>
      <c r="X15" s="463">
        <v>66825.600000000006</v>
      </c>
      <c r="Y15" s="188"/>
      <c r="Z15" s="188"/>
      <c r="AA15" s="183"/>
    </row>
    <row r="16" spans="1:27" ht="31.5" x14ac:dyDescent="0.25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473" t="s">
        <v>135</v>
      </c>
      <c r="O16" s="472">
        <v>1</v>
      </c>
      <c r="P16" s="471">
        <v>13</v>
      </c>
      <c r="Q16" s="470">
        <v>113</v>
      </c>
      <c r="R16" s="469" t="s">
        <v>143</v>
      </c>
      <c r="S16" s="468">
        <v>200</v>
      </c>
      <c r="T16" s="467" t="s">
        <v>134</v>
      </c>
      <c r="U16" s="466"/>
      <c r="V16" s="464">
        <v>576825.59999999998</v>
      </c>
      <c r="W16" s="465">
        <v>36825.599999999999</v>
      </c>
      <c r="X16" s="464">
        <v>36825.599999999999</v>
      </c>
      <c r="Y16" s="188"/>
      <c r="Z16" s="188"/>
      <c r="AA16" s="183"/>
    </row>
    <row r="17" spans="1:27" ht="47.25" x14ac:dyDescent="0.25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473" t="s">
        <v>136</v>
      </c>
      <c r="O17" s="472">
        <v>1</v>
      </c>
      <c r="P17" s="471">
        <v>13</v>
      </c>
      <c r="Q17" s="470">
        <v>113</v>
      </c>
      <c r="R17" s="469" t="s">
        <v>143</v>
      </c>
      <c r="S17" s="468">
        <v>240</v>
      </c>
      <c r="T17" s="467" t="s">
        <v>134</v>
      </c>
      <c r="U17" s="466"/>
      <c r="V17" s="464">
        <v>576825.59999999998</v>
      </c>
      <c r="W17" s="465">
        <v>36825.599999999999</v>
      </c>
      <c r="X17" s="464">
        <v>36825.599999999999</v>
      </c>
      <c r="Y17" s="188"/>
      <c r="Z17" s="188"/>
      <c r="AA17" s="183"/>
    </row>
    <row r="18" spans="1:27" ht="31.5" x14ac:dyDescent="0.25">
      <c r="A18" s="191"/>
      <c r="B18" s="308" t="s">
        <v>141</v>
      </c>
      <c r="C18" s="308"/>
      <c r="D18" s="308"/>
      <c r="E18" s="308"/>
      <c r="F18" s="308"/>
      <c r="G18" s="308"/>
      <c r="H18" s="308"/>
      <c r="I18" s="308"/>
      <c r="J18" s="308"/>
      <c r="K18" s="308"/>
      <c r="L18" s="192">
        <v>113</v>
      </c>
      <c r="M18" s="193"/>
      <c r="N18" s="473" t="s">
        <v>187</v>
      </c>
      <c r="O18" s="472">
        <v>1</v>
      </c>
      <c r="P18" s="471">
        <v>13</v>
      </c>
      <c r="Q18" s="470">
        <v>113</v>
      </c>
      <c r="R18" s="469" t="s">
        <v>143</v>
      </c>
      <c r="S18" s="468">
        <v>300</v>
      </c>
      <c r="T18" s="467" t="s">
        <v>134</v>
      </c>
      <c r="U18" s="466"/>
      <c r="V18" s="464">
        <v>10000</v>
      </c>
      <c r="W18" s="465">
        <v>10000</v>
      </c>
      <c r="X18" s="464">
        <v>10000</v>
      </c>
      <c r="Y18" s="194" t="s">
        <v>31</v>
      </c>
      <c r="Z18" s="195"/>
      <c r="AA18" s="196"/>
    </row>
    <row r="19" spans="1:27" ht="15.75" x14ac:dyDescent="0.25">
      <c r="A19" s="191"/>
      <c r="B19" s="197"/>
      <c r="C19" s="198"/>
      <c r="D19" s="309" t="s">
        <v>283</v>
      </c>
      <c r="E19" s="309"/>
      <c r="F19" s="309"/>
      <c r="G19" s="309"/>
      <c r="H19" s="309"/>
      <c r="I19" s="309"/>
      <c r="J19" s="309"/>
      <c r="K19" s="309"/>
      <c r="L19" s="192">
        <v>113</v>
      </c>
      <c r="M19" s="193"/>
      <c r="N19" s="473" t="s">
        <v>285</v>
      </c>
      <c r="O19" s="472">
        <v>1</v>
      </c>
      <c r="P19" s="471">
        <v>13</v>
      </c>
      <c r="Q19" s="470">
        <v>113</v>
      </c>
      <c r="R19" s="469" t="s">
        <v>143</v>
      </c>
      <c r="S19" s="468">
        <v>350</v>
      </c>
      <c r="T19" s="467" t="s">
        <v>134</v>
      </c>
      <c r="U19" s="466"/>
      <c r="V19" s="464">
        <v>10000</v>
      </c>
      <c r="W19" s="465">
        <v>10000</v>
      </c>
      <c r="X19" s="464">
        <v>10000</v>
      </c>
      <c r="Y19" s="194" t="s">
        <v>31</v>
      </c>
      <c r="Z19" s="195"/>
      <c r="AA19" s="196"/>
    </row>
    <row r="20" spans="1:27" ht="15.75" x14ac:dyDescent="0.25">
      <c r="A20" s="191"/>
      <c r="B20" s="197"/>
      <c r="C20" s="197"/>
      <c r="D20" s="199"/>
      <c r="E20" s="199"/>
      <c r="F20" s="199"/>
      <c r="G20" s="200"/>
      <c r="H20" s="310" t="s">
        <v>284</v>
      </c>
      <c r="I20" s="310"/>
      <c r="J20" s="310"/>
      <c r="K20" s="310"/>
      <c r="L20" s="192">
        <v>113</v>
      </c>
      <c r="M20" s="193"/>
      <c r="N20" s="473" t="s">
        <v>137</v>
      </c>
      <c r="O20" s="472">
        <v>1</v>
      </c>
      <c r="P20" s="471">
        <v>13</v>
      </c>
      <c r="Q20" s="470">
        <v>113</v>
      </c>
      <c r="R20" s="469" t="s">
        <v>143</v>
      </c>
      <c r="S20" s="468">
        <v>800</v>
      </c>
      <c r="T20" s="467" t="s">
        <v>134</v>
      </c>
      <c r="U20" s="466"/>
      <c r="V20" s="464">
        <v>20000</v>
      </c>
      <c r="W20" s="465">
        <v>20000</v>
      </c>
      <c r="X20" s="464">
        <v>20000</v>
      </c>
      <c r="Y20" s="194" t="s">
        <v>31</v>
      </c>
      <c r="Z20" s="195"/>
      <c r="AA20" s="196"/>
    </row>
    <row r="21" spans="1:27" ht="15.75" x14ac:dyDescent="0.25">
      <c r="A21" s="191"/>
      <c r="B21" s="307">
        <v>300</v>
      </c>
      <c r="C21" s="307"/>
      <c r="D21" s="307"/>
      <c r="E21" s="307"/>
      <c r="F21" s="307"/>
      <c r="G21" s="307"/>
      <c r="H21" s="307"/>
      <c r="I21" s="307"/>
      <c r="J21" s="307"/>
      <c r="K21" s="307"/>
      <c r="L21" s="192">
        <v>113</v>
      </c>
      <c r="M21" s="193"/>
      <c r="N21" s="473" t="s">
        <v>138</v>
      </c>
      <c r="O21" s="472">
        <v>1</v>
      </c>
      <c r="P21" s="471">
        <v>13</v>
      </c>
      <c r="Q21" s="470">
        <v>113</v>
      </c>
      <c r="R21" s="469" t="s">
        <v>143</v>
      </c>
      <c r="S21" s="468">
        <v>850</v>
      </c>
      <c r="T21" s="467" t="s">
        <v>134</v>
      </c>
      <c r="U21" s="466"/>
      <c r="V21" s="464">
        <v>20000</v>
      </c>
      <c r="W21" s="465">
        <v>20000</v>
      </c>
      <c r="X21" s="464">
        <v>20000</v>
      </c>
      <c r="Y21" s="194" t="s">
        <v>31</v>
      </c>
      <c r="Z21" s="195"/>
      <c r="AA21" s="196"/>
    </row>
    <row r="22" spans="1:27" ht="47.25" x14ac:dyDescent="0.25">
      <c r="A22" s="191"/>
      <c r="B22" s="307">
        <v>350</v>
      </c>
      <c r="C22" s="307"/>
      <c r="D22" s="307"/>
      <c r="E22" s="307"/>
      <c r="F22" s="307"/>
      <c r="G22" s="307"/>
      <c r="H22" s="307"/>
      <c r="I22" s="307"/>
      <c r="J22" s="307"/>
      <c r="K22" s="307"/>
      <c r="L22" s="192">
        <v>113</v>
      </c>
      <c r="M22" s="193"/>
      <c r="N22" s="479" t="s">
        <v>144</v>
      </c>
      <c r="O22" s="478">
        <v>3</v>
      </c>
      <c r="P22" s="477">
        <v>0</v>
      </c>
      <c r="Q22" s="470">
        <v>314</v>
      </c>
      <c r="R22" s="476" t="s">
        <v>13</v>
      </c>
      <c r="S22" s="475" t="s">
        <v>13</v>
      </c>
      <c r="T22" s="467">
        <v>0</v>
      </c>
      <c r="U22" s="466"/>
      <c r="V22" s="463">
        <v>4394699.4000000004</v>
      </c>
      <c r="W22" s="474">
        <v>4070699.4</v>
      </c>
      <c r="X22" s="463">
        <v>4070699.4</v>
      </c>
      <c r="Y22" s="194" t="s">
        <v>31</v>
      </c>
      <c r="Z22" s="195"/>
      <c r="AA22" s="196"/>
    </row>
    <row r="23" spans="1:27" ht="15.75" x14ac:dyDescent="0.25">
      <c r="A23" s="191"/>
      <c r="B23" s="307">
        <v>800</v>
      </c>
      <c r="C23" s="307"/>
      <c r="D23" s="307"/>
      <c r="E23" s="307"/>
      <c r="F23" s="307"/>
      <c r="G23" s="307"/>
      <c r="H23" s="307"/>
      <c r="I23" s="307"/>
      <c r="J23" s="307"/>
      <c r="K23" s="307"/>
      <c r="L23" s="192">
        <v>113</v>
      </c>
      <c r="M23" s="193"/>
      <c r="N23" s="479" t="s">
        <v>145</v>
      </c>
      <c r="O23" s="478">
        <v>3</v>
      </c>
      <c r="P23" s="477">
        <v>9</v>
      </c>
      <c r="Q23" s="470">
        <v>309</v>
      </c>
      <c r="R23" s="476" t="s">
        <v>13</v>
      </c>
      <c r="S23" s="475" t="s">
        <v>13</v>
      </c>
      <c r="T23" s="467">
        <v>0</v>
      </c>
      <c r="U23" s="466"/>
      <c r="V23" s="463">
        <v>324000</v>
      </c>
      <c r="W23" s="474">
        <v>0</v>
      </c>
      <c r="X23" s="463">
        <v>0</v>
      </c>
      <c r="Y23" s="194" t="s">
        <v>31</v>
      </c>
      <c r="Z23" s="195"/>
      <c r="AA23" s="196"/>
    </row>
    <row r="24" spans="1:27" ht="31.5" x14ac:dyDescent="0.25">
      <c r="A24" s="191"/>
      <c r="B24" s="307">
        <v>850</v>
      </c>
      <c r="C24" s="307"/>
      <c r="D24" s="307"/>
      <c r="E24" s="307"/>
      <c r="F24" s="307"/>
      <c r="G24" s="307"/>
      <c r="H24" s="307"/>
      <c r="I24" s="307"/>
      <c r="J24" s="307"/>
      <c r="K24" s="307"/>
      <c r="L24" s="192">
        <v>113</v>
      </c>
      <c r="M24" s="193"/>
      <c r="N24" s="479" t="s">
        <v>132</v>
      </c>
      <c r="O24" s="478">
        <v>3</v>
      </c>
      <c r="P24" s="477">
        <v>9</v>
      </c>
      <c r="Q24" s="470">
        <v>309</v>
      </c>
      <c r="R24" s="476" t="s">
        <v>133</v>
      </c>
      <c r="S24" s="475" t="s">
        <v>13</v>
      </c>
      <c r="T24" s="467" t="s">
        <v>134</v>
      </c>
      <c r="U24" s="466"/>
      <c r="V24" s="463">
        <v>324000</v>
      </c>
      <c r="W24" s="474">
        <v>0</v>
      </c>
      <c r="X24" s="463">
        <v>0</v>
      </c>
      <c r="Y24" s="194" t="s">
        <v>31</v>
      </c>
      <c r="Z24" s="195"/>
      <c r="AA24" s="196"/>
    </row>
    <row r="25" spans="1:27" ht="47.25" x14ac:dyDescent="0.25">
      <c r="A25" s="191"/>
      <c r="B25" s="197"/>
      <c r="C25" s="197"/>
      <c r="D25" s="199"/>
      <c r="E25" s="199"/>
      <c r="F25" s="199"/>
      <c r="G25" s="200"/>
      <c r="H25" s="310" t="s">
        <v>286</v>
      </c>
      <c r="I25" s="310"/>
      <c r="J25" s="310"/>
      <c r="K25" s="310"/>
      <c r="L25" s="192">
        <v>113</v>
      </c>
      <c r="M25" s="193"/>
      <c r="N25" s="479" t="s">
        <v>146</v>
      </c>
      <c r="O25" s="478">
        <v>3</v>
      </c>
      <c r="P25" s="477">
        <v>9</v>
      </c>
      <c r="Q25" s="470">
        <v>309</v>
      </c>
      <c r="R25" s="476" t="s">
        <v>147</v>
      </c>
      <c r="S25" s="475" t="s">
        <v>13</v>
      </c>
      <c r="T25" s="467" t="s">
        <v>134</v>
      </c>
      <c r="U25" s="466"/>
      <c r="V25" s="463">
        <v>9000</v>
      </c>
      <c r="W25" s="474">
        <v>0</v>
      </c>
      <c r="X25" s="463">
        <v>0</v>
      </c>
      <c r="Y25" s="194" t="s">
        <v>31</v>
      </c>
      <c r="Z25" s="195"/>
      <c r="AA25" s="196"/>
    </row>
    <row r="26" spans="1:27" ht="31.5" x14ac:dyDescent="0.25">
      <c r="A26" s="191"/>
      <c r="B26" s="307">
        <v>200</v>
      </c>
      <c r="C26" s="307"/>
      <c r="D26" s="307"/>
      <c r="E26" s="307"/>
      <c r="F26" s="307"/>
      <c r="G26" s="307"/>
      <c r="H26" s="307"/>
      <c r="I26" s="307"/>
      <c r="J26" s="307"/>
      <c r="K26" s="307"/>
      <c r="L26" s="192">
        <v>113</v>
      </c>
      <c r="M26" s="193"/>
      <c r="N26" s="473" t="s">
        <v>135</v>
      </c>
      <c r="O26" s="472">
        <v>3</v>
      </c>
      <c r="P26" s="471">
        <v>9</v>
      </c>
      <c r="Q26" s="470">
        <v>309</v>
      </c>
      <c r="R26" s="469" t="s">
        <v>147</v>
      </c>
      <c r="S26" s="468">
        <v>200</v>
      </c>
      <c r="T26" s="467" t="s">
        <v>134</v>
      </c>
      <c r="U26" s="466"/>
      <c r="V26" s="464">
        <v>9000</v>
      </c>
      <c r="W26" s="465">
        <v>0</v>
      </c>
      <c r="X26" s="464">
        <v>0</v>
      </c>
      <c r="Y26" s="194" t="s">
        <v>31</v>
      </c>
      <c r="Z26" s="195"/>
      <c r="AA26" s="196"/>
    </row>
    <row r="27" spans="1:27" ht="47.25" x14ac:dyDescent="0.25">
      <c r="A27" s="191"/>
      <c r="B27" s="307">
        <v>240</v>
      </c>
      <c r="C27" s="307"/>
      <c r="D27" s="307"/>
      <c r="E27" s="307"/>
      <c r="F27" s="307"/>
      <c r="G27" s="307"/>
      <c r="H27" s="307"/>
      <c r="I27" s="307"/>
      <c r="J27" s="307"/>
      <c r="K27" s="307"/>
      <c r="L27" s="192">
        <v>113</v>
      </c>
      <c r="M27" s="193"/>
      <c r="N27" s="473" t="s">
        <v>136</v>
      </c>
      <c r="O27" s="472">
        <v>3</v>
      </c>
      <c r="P27" s="471">
        <v>9</v>
      </c>
      <c r="Q27" s="470">
        <v>309</v>
      </c>
      <c r="R27" s="469" t="s">
        <v>147</v>
      </c>
      <c r="S27" s="468">
        <v>240</v>
      </c>
      <c r="T27" s="467" t="s">
        <v>134</v>
      </c>
      <c r="U27" s="466"/>
      <c r="V27" s="464">
        <v>9000</v>
      </c>
      <c r="W27" s="465">
        <v>0</v>
      </c>
      <c r="X27" s="464">
        <v>0</v>
      </c>
      <c r="Y27" s="194" t="s">
        <v>31</v>
      </c>
      <c r="Z27" s="195"/>
      <c r="AA27" s="196"/>
    </row>
    <row r="28" spans="1:27" ht="78.75" x14ac:dyDescent="0.25">
      <c r="A28" s="191"/>
      <c r="B28" s="308" t="s">
        <v>144</v>
      </c>
      <c r="C28" s="308"/>
      <c r="D28" s="308"/>
      <c r="E28" s="308"/>
      <c r="F28" s="308"/>
      <c r="G28" s="308"/>
      <c r="H28" s="308"/>
      <c r="I28" s="308"/>
      <c r="J28" s="308"/>
      <c r="K28" s="308"/>
      <c r="L28" s="192">
        <v>314</v>
      </c>
      <c r="M28" s="193"/>
      <c r="N28" s="479" t="s">
        <v>477</v>
      </c>
      <c r="O28" s="478">
        <v>3</v>
      </c>
      <c r="P28" s="477">
        <v>9</v>
      </c>
      <c r="Q28" s="470">
        <v>309</v>
      </c>
      <c r="R28" s="476" t="s">
        <v>478</v>
      </c>
      <c r="S28" s="475" t="s">
        <v>13</v>
      </c>
      <c r="T28" s="467" t="s">
        <v>134</v>
      </c>
      <c r="U28" s="466"/>
      <c r="V28" s="463">
        <v>315000</v>
      </c>
      <c r="W28" s="474">
        <v>0</v>
      </c>
      <c r="X28" s="463">
        <v>0</v>
      </c>
      <c r="Y28" s="194" t="s">
        <v>287</v>
      </c>
      <c r="Z28" s="195"/>
      <c r="AA28" s="196"/>
    </row>
    <row r="29" spans="1:27" ht="15.75" x14ac:dyDescent="0.25">
      <c r="A29" s="191"/>
      <c r="B29" s="308" t="s">
        <v>145</v>
      </c>
      <c r="C29" s="308"/>
      <c r="D29" s="308"/>
      <c r="E29" s="308"/>
      <c r="F29" s="308"/>
      <c r="G29" s="308"/>
      <c r="H29" s="308"/>
      <c r="I29" s="308"/>
      <c r="J29" s="308"/>
      <c r="K29" s="308"/>
      <c r="L29" s="192">
        <v>309</v>
      </c>
      <c r="M29" s="193"/>
      <c r="N29" s="473" t="s">
        <v>139</v>
      </c>
      <c r="O29" s="472">
        <v>3</v>
      </c>
      <c r="P29" s="471">
        <v>9</v>
      </c>
      <c r="Q29" s="470">
        <v>309</v>
      </c>
      <c r="R29" s="469" t="s">
        <v>478</v>
      </c>
      <c r="S29" s="468">
        <v>500</v>
      </c>
      <c r="T29" s="467" t="s">
        <v>134</v>
      </c>
      <c r="U29" s="466"/>
      <c r="V29" s="464">
        <v>315000</v>
      </c>
      <c r="W29" s="465">
        <v>0</v>
      </c>
      <c r="X29" s="464">
        <v>0</v>
      </c>
      <c r="Y29" s="194" t="s">
        <v>287</v>
      </c>
      <c r="Z29" s="195"/>
      <c r="AA29" s="196"/>
    </row>
    <row r="30" spans="1:27" ht="15.75" x14ac:dyDescent="0.25">
      <c r="A30" s="191"/>
      <c r="B30" s="197"/>
      <c r="C30" s="198"/>
      <c r="D30" s="309" t="s">
        <v>283</v>
      </c>
      <c r="E30" s="309"/>
      <c r="F30" s="309"/>
      <c r="G30" s="309"/>
      <c r="H30" s="309"/>
      <c r="I30" s="309"/>
      <c r="J30" s="309"/>
      <c r="K30" s="309"/>
      <c r="L30" s="192">
        <v>309</v>
      </c>
      <c r="M30" s="193"/>
      <c r="N30" s="473" t="s">
        <v>140</v>
      </c>
      <c r="O30" s="472">
        <v>3</v>
      </c>
      <c r="P30" s="471">
        <v>9</v>
      </c>
      <c r="Q30" s="470">
        <v>309</v>
      </c>
      <c r="R30" s="469" t="s">
        <v>478</v>
      </c>
      <c r="S30" s="468">
        <v>540</v>
      </c>
      <c r="T30" s="467" t="s">
        <v>134</v>
      </c>
      <c r="U30" s="466"/>
      <c r="V30" s="464">
        <v>315000</v>
      </c>
      <c r="W30" s="465">
        <v>0</v>
      </c>
      <c r="X30" s="464">
        <v>0</v>
      </c>
      <c r="Y30" s="194" t="s">
        <v>287</v>
      </c>
      <c r="Z30" s="195"/>
      <c r="AA30" s="196"/>
    </row>
    <row r="31" spans="1:27" ht="63" x14ac:dyDescent="0.25">
      <c r="A31" s="191"/>
      <c r="B31" s="197"/>
      <c r="C31" s="197"/>
      <c r="D31" s="199"/>
      <c r="E31" s="199"/>
      <c r="F31" s="199"/>
      <c r="G31" s="200"/>
      <c r="H31" s="310" t="s">
        <v>288</v>
      </c>
      <c r="I31" s="310"/>
      <c r="J31" s="310"/>
      <c r="K31" s="310"/>
      <c r="L31" s="192">
        <v>309</v>
      </c>
      <c r="M31" s="193"/>
      <c r="N31" s="479" t="s">
        <v>148</v>
      </c>
      <c r="O31" s="478">
        <v>3</v>
      </c>
      <c r="P31" s="477">
        <v>10</v>
      </c>
      <c r="Q31" s="470">
        <v>310</v>
      </c>
      <c r="R31" s="476" t="s">
        <v>13</v>
      </c>
      <c r="S31" s="475" t="s">
        <v>13</v>
      </c>
      <c r="T31" s="467">
        <v>0</v>
      </c>
      <c r="U31" s="466"/>
      <c r="V31" s="463">
        <v>4047167.4</v>
      </c>
      <c r="W31" s="474">
        <v>4047167.4</v>
      </c>
      <c r="X31" s="463">
        <v>4047167.4</v>
      </c>
      <c r="Y31" s="194" t="s">
        <v>287</v>
      </c>
      <c r="Z31" s="195"/>
      <c r="AA31" s="196"/>
    </row>
    <row r="32" spans="1:27" ht="31.5" x14ac:dyDescent="0.25">
      <c r="A32" s="191"/>
      <c r="B32" s="307">
        <v>200</v>
      </c>
      <c r="C32" s="307"/>
      <c r="D32" s="307"/>
      <c r="E32" s="307"/>
      <c r="F32" s="307"/>
      <c r="G32" s="307"/>
      <c r="H32" s="307"/>
      <c r="I32" s="307"/>
      <c r="J32" s="307"/>
      <c r="K32" s="307"/>
      <c r="L32" s="192">
        <v>309</v>
      </c>
      <c r="M32" s="193"/>
      <c r="N32" s="479" t="s">
        <v>132</v>
      </c>
      <c r="O32" s="478">
        <v>3</v>
      </c>
      <c r="P32" s="477">
        <v>10</v>
      </c>
      <c r="Q32" s="470">
        <v>310</v>
      </c>
      <c r="R32" s="476" t="s">
        <v>133</v>
      </c>
      <c r="S32" s="475" t="s">
        <v>13</v>
      </c>
      <c r="T32" s="467" t="s">
        <v>134</v>
      </c>
      <c r="U32" s="466"/>
      <c r="V32" s="463">
        <v>4047167.4</v>
      </c>
      <c r="W32" s="474">
        <v>4047167.4</v>
      </c>
      <c r="X32" s="463">
        <v>4047167.4</v>
      </c>
      <c r="Y32" s="194" t="s">
        <v>287</v>
      </c>
      <c r="Z32" s="195"/>
      <c r="AA32" s="196"/>
    </row>
    <row r="33" spans="1:27" ht="15.75" x14ac:dyDescent="0.25">
      <c r="A33" s="191"/>
      <c r="B33" s="307">
        <v>240</v>
      </c>
      <c r="C33" s="307"/>
      <c r="D33" s="307"/>
      <c r="E33" s="307"/>
      <c r="F33" s="307"/>
      <c r="G33" s="307"/>
      <c r="H33" s="307"/>
      <c r="I33" s="307"/>
      <c r="J33" s="307"/>
      <c r="K33" s="307"/>
      <c r="L33" s="192">
        <v>309</v>
      </c>
      <c r="M33" s="193"/>
      <c r="N33" s="479" t="s">
        <v>149</v>
      </c>
      <c r="O33" s="478">
        <v>3</v>
      </c>
      <c r="P33" s="477">
        <v>10</v>
      </c>
      <c r="Q33" s="470">
        <v>310</v>
      </c>
      <c r="R33" s="476" t="s">
        <v>150</v>
      </c>
      <c r="S33" s="475" t="s">
        <v>13</v>
      </c>
      <c r="T33" s="467" t="s">
        <v>134</v>
      </c>
      <c r="U33" s="466"/>
      <c r="V33" s="463">
        <v>528400</v>
      </c>
      <c r="W33" s="474">
        <v>528400</v>
      </c>
      <c r="X33" s="463">
        <v>528400</v>
      </c>
      <c r="Y33" s="194" t="s">
        <v>287</v>
      </c>
      <c r="Z33" s="195"/>
      <c r="AA33" s="196"/>
    </row>
    <row r="34" spans="1:27" ht="31.5" x14ac:dyDescent="0.25">
      <c r="A34" s="191"/>
      <c r="B34" s="308" t="s">
        <v>148</v>
      </c>
      <c r="C34" s="308"/>
      <c r="D34" s="308"/>
      <c r="E34" s="308"/>
      <c r="F34" s="308"/>
      <c r="G34" s="308"/>
      <c r="H34" s="308"/>
      <c r="I34" s="308"/>
      <c r="J34" s="308"/>
      <c r="K34" s="308"/>
      <c r="L34" s="192">
        <v>310</v>
      </c>
      <c r="M34" s="193"/>
      <c r="N34" s="473" t="s">
        <v>135</v>
      </c>
      <c r="O34" s="472">
        <v>3</v>
      </c>
      <c r="P34" s="471">
        <v>10</v>
      </c>
      <c r="Q34" s="470">
        <v>310</v>
      </c>
      <c r="R34" s="469" t="s">
        <v>150</v>
      </c>
      <c r="S34" s="468">
        <v>200</v>
      </c>
      <c r="T34" s="467" t="s">
        <v>134</v>
      </c>
      <c r="U34" s="466"/>
      <c r="V34" s="464">
        <v>528400</v>
      </c>
      <c r="W34" s="465">
        <v>528400</v>
      </c>
      <c r="X34" s="464">
        <v>528400</v>
      </c>
      <c r="Y34" s="194" t="s">
        <v>287</v>
      </c>
      <c r="Z34" s="195"/>
      <c r="AA34" s="196"/>
    </row>
    <row r="35" spans="1:27" ht="47.25" x14ac:dyDescent="0.25">
      <c r="A35" s="191"/>
      <c r="B35" s="197"/>
      <c r="C35" s="198"/>
      <c r="D35" s="309" t="s">
        <v>283</v>
      </c>
      <c r="E35" s="309"/>
      <c r="F35" s="309"/>
      <c r="G35" s="309"/>
      <c r="H35" s="309"/>
      <c r="I35" s="309"/>
      <c r="J35" s="309"/>
      <c r="K35" s="309"/>
      <c r="L35" s="192">
        <v>310</v>
      </c>
      <c r="M35" s="193"/>
      <c r="N35" s="473" t="s">
        <v>136</v>
      </c>
      <c r="O35" s="472">
        <v>3</v>
      </c>
      <c r="P35" s="471">
        <v>10</v>
      </c>
      <c r="Q35" s="470">
        <v>310</v>
      </c>
      <c r="R35" s="469" t="s">
        <v>150</v>
      </c>
      <c r="S35" s="468">
        <v>240</v>
      </c>
      <c r="T35" s="467" t="s">
        <v>134</v>
      </c>
      <c r="U35" s="466"/>
      <c r="V35" s="464">
        <v>528400</v>
      </c>
      <c r="W35" s="465">
        <v>528400</v>
      </c>
      <c r="X35" s="464">
        <v>528400</v>
      </c>
      <c r="Y35" s="194" t="s">
        <v>287</v>
      </c>
      <c r="Z35" s="195"/>
      <c r="AA35" s="196"/>
    </row>
    <row r="36" spans="1:27" ht="31.5" x14ac:dyDescent="0.25">
      <c r="A36" s="191"/>
      <c r="B36" s="197"/>
      <c r="C36" s="197"/>
      <c r="D36" s="199"/>
      <c r="E36" s="199"/>
      <c r="F36" s="199"/>
      <c r="G36" s="200"/>
      <c r="H36" s="310" t="s">
        <v>289</v>
      </c>
      <c r="I36" s="310"/>
      <c r="J36" s="310"/>
      <c r="K36" s="310"/>
      <c r="L36" s="192">
        <v>310</v>
      </c>
      <c r="M36" s="193"/>
      <c r="N36" s="479" t="s">
        <v>151</v>
      </c>
      <c r="O36" s="478">
        <v>3</v>
      </c>
      <c r="P36" s="477">
        <v>10</v>
      </c>
      <c r="Q36" s="470">
        <v>310</v>
      </c>
      <c r="R36" s="476" t="s">
        <v>152</v>
      </c>
      <c r="S36" s="475" t="s">
        <v>13</v>
      </c>
      <c r="T36" s="467" t="s">
        <v>134</v>
      </c>
      <c r="U36" s="466"/>
      <c r="V36" s="463">
        <v>3518767.4</v>
      </c>
      <c r="W36" s="474">
        <v>3518767.4</v>
      </c>
      <c r="X36" s="463">
        <v>3518767.4</v>
      </c>
      <c r="Y36" s="194" t="s">
        <v>287</v>
      </c>
      <c r="Z36" s="195"/>
      <c r="AA36" s="196"/>
    </row>
    <row r="37" spans="1:27" ht="31.5" x14ac:dyDescent="0.25">
      <c r="A37" s="191"/>
      <c r="B37" s="307">
        <v>200</v>
      </c>
      <c r="C37" s="307"/>
      <c r="D37" s="307"/>
      <c r="E37" s="307"/>
      <c r="F37" s="307"/>
      <c r="G37" s="307"/>
      <c r="H37" s="307"/>
      <c r="I37" s="307"/>
      <c r="J37" s="307"/>
      <c r="K37" s="307"/>
      <c r="L37" s="192">
        <v>310</v>
      </c>
      <c r="M37" s="193"/>
      <c r="N37" s="473" t="s">
        <v>135</v>
      </c>
      <c r="O37" s="472">
        <v>3</v>
      </c>
      <c r="P37" s="471">
        <v>10</v>
      </c>
      <c r="Q37" s="470">
        <v>310</v>
      </c>
      <c r="R37" s="469" t="s">
        <v>152</v>
      </c>
      <c r="S37" s="468">
        <v>200</v>
      </c>
      <c r="T37" s="467" t="s">
        <v>134</v>
      </c>
      <c r="U37" s="466"/>
      <c r="V37" s="464">
        <v>3518767.4</v>
      </c>
      <c r="W37" s="465">
        <v>3518767.4</v>
      </c>
      <c r="X37" s="464">
        <v>3518767.4</v>
      </c>
      <c r="Y37" s="194" t="s">
        <v>287</v>
      </c>
      <c r="Z37" s="195"/>
      <c r="AA37" s="196"/>
    </row>
    <row r="38" spans="1:27" ht="47.25" x14ac:dyDescent="0.25">
      <c r="A38" s="191"/>
      <c r="B38" s="307">
        <v>240</v>
      </c>
      <c r="C38" s="307"/>
      <c r="D38" s="307"/>
      <c r="E38" s="307"/>
      <c r="F38" s="307"/>
      <c r="G38" s="307"/>
      <c r="H38" s="307"/>
      <c r="I38" s="307"/>
      <c r="J38" s="307"/>
      <c r="K38" s="307"/>
      <c r="L38" s="192">
        <v>310</v>
      </c>
      <c r="M38" s="193"/>
      <c r="N38" s="473" t="s">
        <v>136</v>
      </c>
      <c r="O38" s="472">
        <v>3</v>
      </c>
      <c r="P38" s="471">
        <v>10</v>
      </c>
      <c r="Q38" s="470">
        <v>310</v>
      </c>
      <c r="R38" s="469" t="s">
        <v>152</v>
      </c>
      <c r="S38" s="468">
        <v>240</v>
      </c>
      <c r="T38" s="467" t="s">
        <v>134</v>
      </c>
      <c r="U38" s="466"/>
      <c r="V38" s="464">
        <v>3518767.4</v>
      </c>
      <c r="W38" s="465">
        <v>3518767.4</v>
      </c>
      <c r="X38" s="464">
        <v>3518767.4</v>
      </c>
      <c r="Y38" s="194" t="s">
        <v>287</v>
      </c>
      <c r="Z38" s="195"/>
      <c r="AA38" s="196"/>
    </row>
    <row r="39" spans="1:27" ht="47.25" x14ac:dyDescent="0.25">
      <c r="A39" s="191"/>
      <c r="B39" s="197"/>
      <c r="C39" s="197"/>
      <c r="D39" s="199"/>
      <c r="E39" s="199"/>
      <c r="F39" s="199"/>
      <c r="G39" s="200"/>
      <c r="H39" s="310" t="s">
        <v>290</v>
      </c>
      <c r="I39" s="310"/>
      <c r="J39" s="310"/>
      <c r="K39" s="310"/>
      <c r="L39" s="192">
        <v>310</v>
      </c>
      <c r="M39" s="193"/>
      <c r="N39" s="479" t="s">
        <v>153</v>
      </c>
      <c r="O39" s="478">
        <v>3</v>
      </c>
      <c r="P39" s="477">
        <v>14</v>
      </c>
      <c r="Q39" s="470">
        <v>314</v>
      </c>
      <c r="R39" s="476" t="s">
        <v>13</v>
      </c>
      <c r="S39" s="475" t="s">
        <v>13</v>
      </c>
      <c r="T39" s="467">
        <v>0</v>
      </c>
      <c r="U39" s="466"/>
      <c r="V39" s="463">
        <v>23532</v>
      </c>
      <c r="W39" s="474">
        <v>23532</v>
      </c>
      <c r="X39" s="463">
        <v>23532</v>
      </c>
      <c r="Y39" s="194" t="s">
        <v>287</v>
      </c>
      <c r="Z39" s="195"/>
      <c r="AA39" s="196"/>
    </row>
    <row r="40" spans="1:27" ht="31.5" x14ac:dyDescent="0.25">
      <c r="A40" s="191"/>
      <c r="B40" s="307">
        <v>200</v>
      </c>
      <c r="C40" s="307"/>
      <c r="D40" s="307"/>
      <c r="E40" s="307"/>
      <c r="F40" s="307"/>
      <c r="G40" s="307"/>
      <c r="H40" s="307"/>
      <c r="I40" s="307"/>
      <c r="J40" s="307"/>
      <c r="K40" s="307"/>
      <c r="L40" s="192">
        <v>310</v>
      </c>
      <c r="M40" s="193"/>
      <c r="N40" s="479" t="s">
        <v>132</v>
      </c>
      <c r="O40" s="478">
        <v>3</v>
      </c>
      <c r="P40" s="477">
        <v>14</v>
      </c>
      <c r="Q40" s="470">
        <v>314</v>
      </c>
      <c r="R40" s="476" t="s">
        <v>133</v>
      </c>
      <c r="S40" s="475" t="s">
        <v>13</v>
      </c>
      <c r="T40" s="467" t="s">
        <v>134</v>
      </c>
      <c r="U40" s="466"/>
      <c r="V40" s="463">
        <v>23532</v>
      </c>
      <c r="W40" s="474">
        <v>23532</v>
      </c>
      <c r="X40" s="463">
        <v>23532</v>
      </c>
      <c r="Y40" s="194" t="s">
        <v>287</v>
      </c>
      <c r="Z40" s="195"/>
      <c r="AA40" s="196"/>
    </row>
    <row r="41" spans="1:27" ht="31.5" x14ac:dyDescent="0.25">
      <c r="A41" s="191"/>
      <c r="B41" s="307">
        <v>240</v>
      </c>
      <c r="C41" s="307"/>
      <c r="D41" s="307"/>
      <c r="E41" s="307"/>
      <c r="F41" s="307"/>
      <c r="G41" s="307"/>
      <c r="H41" s="307"/>
      <c r="I41" s="307"/>
      <c r="J41" s="307"/>
      <c r="K41" s="307"/>
      <c r="L41" s="192">
        <v>310</v>
      </c>
      <c r="M41" s="193"/>
      <c r="N41" s="479" t="s">
        <v>154</v>
      </c>
      <c r="O41" s="478">
        <v>3</v>
      </c>
      <c r="P41" s="477">
        <v>14</v>
      </c>
      <c r="Q41" s="470">
        <v>314</v>
      </c>
      <c r="R41" s="476" t="s">
        <v>155</v>
      </c>
      <c r="S41" s="475" t="s">
        <v>13</v>
      </c>
      <c r="T41" s="467" t="s">
        <v>134</v>
      </c>
      <c r="U41" s="466"/>
      <c r="V41" s="463">
        <v>23532</v>
      </c>
      <c r="W41" s="474">
        <v>23532</v>
      </c>
      <c r="X41" s="463">
        <v>23532</v>
      </c>
      <c r="Y41" s="194" t="s">
        <v>287</v>
      </c>
      <c r="Z41" s="195"/>
      <c r="AA41" s="196"/>
    </row>
    <row r="42" spans="1:27" ht="31.5" x14ac:dyDescent="0.25">
      <c r="A42" s="191"/>
      <c r="B42" s="308" t="s">
        <v>153</v>
      </c>
      <c r="C42" s="308"/>
      <c r="D42" s="308"/>
      <c r="E42" s="308"/>
      <c r="F42" s="308"/>
      <c r="G42" s="308"/>
      <c r="H42" s="308"/>
      <c r="I42" s="308"/>
      <c r="J42" s="308"/>
      <c r="K42" s="308"/>
      <c r="L42" s="192">
        <v>314</v>
      </c>
      <c r="M42" s="193"/>
      <c r="N42" s="473" t="s">
        <v>135</v>
      </c>
      <c r="O42" s="472">
        <v>3</v>
      </c>
      <c r="P42" s="471">
        <v>14</v>
      </c>
      <c r="Q42" s="470">
        <v>314</v>
      </c>
      <c r="R42" s="469" t="s">
        <v>155</v>
      </c>
      <c r="S42" s="468">
        <v>200</v>
      </c>
      <c r="T42" s="467" t="s">
        <v>134</v>
      </c>
      <c r="U42" s="466"/>
      <c r="V42" s="464">
        <v>23532</v>
      </c>
      <c r="W42" s="465">
        <v>23532</v>
      </c>
      <c r="X42" s="464">
        <v>23532</v>
      </c>
      <c r="Y42" s="194" t="s">
        <v>287</v>
      </c>
      <c r="Z42" s="195"/>
      <c r="AA42" s="196"/>
    </row>
    <row r="43" spans="1:27" ht="47.25" x14ac:dyDescent="0.25">
      <c r="A43" s="191"/>
      <c r="B43" s="197"/>
      <c r="C43" s="198"/>
      <c r="D43" s="309" t="s">
        <v>291</v>
      </c>
      <c r="E43" s="309"/>
      <c r="F43" s="309"/>
      <c r="G43" s="309"/>
      <c r="H43" s="309"/>
      <c r="I43" s="309"/>
      <c r="J43" s="309"/>
      <c r="K43" s="309"/>
      <c r="L43" s="192">
        <v>314</v>
      </c>
      <c r="M43" s="193"/>
      <c r="N43" s="473" t="s">
        <v>136</v>
      </c>
      <c r="O43" s="472">
        <v>3</v>
      </c>
      <c r="P43" s="471">
        <v>14</v>
      </c>
      <c r="Q43" s="470">
        <v>314</v>
      </c>
      <c r="R43" s="469" t="s">
        <v>155</v>
      </c>
      <c r="S43" s="468">
        <v>240</v>
      </c>
      <c r="T43" s="467" t="s">
        <v>134</v>
      </c>
      <c r="U43" s="466"/>
      <c r="V43" s="464">
        <v>23532</v>
      </c>
      <c r="W43" s="465">
        <v>23532</v>
      </c>
      <c r="X43" s="464">
        <v>23532</v>
      </c>
      <c r="Y43" s="194" t="s">
        <v>287</v>
      </c>
      <c r="Z43" s="195"/>
      <c r="AA43" s="196"/>
    </row>
    <row r="44" spans="1:27" ht="15.75" x14ac:dyDescent="0.25">
      <c r="A44" s="191"/>
      <c r="B44" s="197"/>
      <c r="C44" s="197"/>
      <c r="D44" s="199"/>
      <c r="E44" s="199"/>
      <c r="F44" s="199"/>
      <c r="G44" s="200"/>
      <c r="H44" s="310" t="s">
        <v>292</v>
      </c>
      <c r="I44" s="310"/>
      <c r="J44" s="310"/>
      <c r="K44" s="310"/>
      <c r="L44" s="192">
        <v>314</v>
      </c>
      <c r="M44" s="193"/>
      <c r="N44" s="479" t="s">
        <v>156</v>
      </c>
      <c r="O44" s="478">
        <v>4</v>
      </c>
      <c r="P44" s="477">
        <v>0</v>
      </c>
      <c r="Q44" s="470">
        <v>412</v>
      </c>
      <c r="R44" s="476" t="s">
        <v>13</v>
      </c>
      <c r="S44" s="475" t="s">
        <v>13</v>
      </c>
      <c r="T44" s="467">
        <v>0</v>
      </c>
      <c r="U44" s="466"/>
      <c r="V44" s="463">
        <v>74022032.349999994</v>
      </c>
      <c r="W44" s="474">
        <v>114281186.79000001</v>
      </c>
      <c r="X44" s="463">
        <v>79940578.760000005</v>
      </c>
      <c r="Y44" s="194" t="s">
        <v>287</v>
      </c>
      <c r="Z44" s="195"/>
      <c r="AA44" s="196"/>
    </row>
    <row r="45" spans="1:27" ht="15.75" x14ac:dyDescent="0.25">
      <c r="A45" s="191"/>
      <c r="B45" s="307">
        <v>200</v>
      </c>
      <c r="C45" s="307"/>
      <c r="D45" s="307"/>
      <c r="E45" s="307"/>
      <c r="F45" s="307"/>
      <c r="G45" s="307"/>
      <c r="H45" s="307"/>
      <c r="I45" s="307"/>
      <c r="J45" s="307"/>
      <c r="K45" s="307"/>
      <c r="L45" s="192">
        <v>314</v>
      </c>
      <c r="M45" s="193"/>
      <c r="N45" s="479" t="s">
        <v>296</v>
      </c>
      <c r="O45" s="478">
        <v>4</v>
      </c>
      <c r="P45" s="477">
        <v>6</v>
      </c>
      <c r="Q45" s="470">
        <v>406</v>
      </c>
      <c r="R45" s="476" t="s">
        <v>13</v>
      </c>
      <c r="S45" s="475" t="s">
        <v>13</v>
      </c>
      <c r="T45" s="467">
        <v>0</v>
      </c>
      <c r="U45" s="466"/>
      <c r="V45" s="463">
        <v>11068910.57</v>
      </c>
      <c r="W45" s="474">
        <v>45925516.259999998</v>
      </c>
      <c r="X45" s="463">
        <v>25601837.390000001</v>
      </c>
      <c r="Y45" s="194" t="s">
        <v>287</v>
      </c>
      <c r="Z45" s="195"/>
      <c r="AA45" s="196"/>
    </row>
    <row r="46" spans="1:27" ht="31.5" x14ac:dyDescent="0.25">
      <c r="A46" s="191"/>
      <c r="B46" s="307">
        <v>240</v>
      </c>
      <c r="C46" s="307"/>
      <c r="D46" s="307"/>
      <c r="E46" s="307"/>
      <c r="F46" s="307"/>
      <c r="G46" s="307"/>
      <c r="H46" s="307"/>
      <c r="I46" s="307"/>
      <c r="J46" s="307"/>
      <c r="K46" s="307"/>
      <c r="L46" s="192">
        <v>314</v>
      </c>
      <c r="M46" s="193"/>
      <c r="N46" s="479" t="s">
        <v>132</v>
      </c>
      <c r="O46" s="478">
        <v>4</v>
      </c>
      <c r="P46" s="477">
        <v>6</v>
      </c>
      <c r="Q46" s="470">
        <v>406</v>
      </c>
      <c r="R46" s="476" t="s">
        <v>133</v>
      </c>
      <c r="S46" s="475" t="s">
        <v>13</v>
      </c>
      <c r="T46" s="467" t="s">
        <v>134</v>
      </c>
      <c r="U46" s="466"/>
      <c r="V46" s="463">
        <v>11068910.57</v>
      </c>
      <c r="W46" s="474">
        <v>45925516.259999998</v>
      </c>
      <c r="X46" s="463">
        <v>25601837.390000001</v>
      </c>
      <c r="Y46" s="194" t="s">
        <v>287</v>
      </c>
      <c r="Z46" s="195"/>
      <c r="AA46" s="196"/>
    </row>
    <row r="47" spans="1:27" ht="31.5" x14ac:dyDescent="0.25">
      <c r="A47" s="191"/>
      <c r="B47" s="197"/>
      <c r="C47" s="198"/>
      <c r="D47" s="309" t="s">
        <v>293</v>
      </c>
      <c r="E47" s="309"/>
      <c r="F47" s="309"/>
      <c r="G47" s="309"/>
      <c r="H47" s="309"/>
      <c r="I47" s="309"/>
      <c r="J47" s="309"/>
      <c r="K47" s="309"/>
      <c r="L47" s="192">
        <v>314</v>
      </c>
      <c r="M47" s="193"/>
      <c r="N47" s="479" t="s">
        <v>479</v>
      </c>
      <c r="O47" s="478">
        <v>4</v>
      </c>
      <c r="P47" s="477">
        <v>6</v>
      </c>
      <c r="Q47" s="470">
        <v>406</v>
      </c>
      <c r="R47" s="476" t="s">
        <v>480</v>
      </c>
      <c r="S47" s="475" t="s">
        <v>13</v>
      </c>
      <c r="T47" s="467" t="s">
        <v>134</v>
      </c>
      <c r="U47" s="466"/>
      <c r="V47" s="463">
        <v>137000</v>
      </c>
      <c r="W47" s="474">
        <v>137000</v>
      </c>
      <c r="X47" s="463">
        <v>137000</v>
      </c>
      <c r="Y47" s="194" t="s">
        <v>287</v>
      </c>
      <c r="Z47" s="195"/>
      <c r="AA47" s="196"/>
    </row>
    <row r="48" spans="1:27" ht="31.5" x14ac:dyDescent="0.25">
      <c r="A48" s="191"/>
      <c r="B48" s="197"/>
      <c r="C48" s="197"/>
      <c r="D48" s="199"/>
      <c r="E48" s="199"/>
      <c r="F48" s="199"/>
      <c r="G48" s="200"/>
      <c r="H48" s="310" t="s">
        <v>294</v>
      </c>
      <c r="I48" s="310"/>
      <c r="J48" s="310"/>
      <c r="K48" s="310"/>
      <c r="L48" s="192">
        <v>314</v>
      </c>
      <c r="M48" s="193"/>
      <c r="N48" s="473" t="s">
        <v>135</v>
      </c>
      <c r="O48" s="472">
        <v>4</v>
      </c>
      <c r="P48" s="471">
        <v>6</v>
      </c>
      <c r="Q48" s="470">
        <v>406</v>
      </c>
      <c r="R48" s="469" t="s">
        <v>480</v>
      </c>
      <c r="S48" s="468">
        <v>200</v>
      </c>
      <c r="T48" s="467" t="s">
        <v>134</v>
      </c>
      <c r="U48" s="466"/>
      <c r="V48" s="464">
        <v>137000</v>
      </c>
      <c r="W48" s="465">
        <v>137000</v>
      </c>
      <c r="X48" s="464">
        <v>137000</v>
      </c>
      <c r="Y48" s="194" t="s">
        <v>287</v>
      </c>
      <c r="Z48" s="195"/>
      <c r="AA48" s="196"/>
    </row>
    <row r="49" spans="1:27" ht="47.25" x14ac:dyDescent="0.25">
      <c r="A49" s="191"/>
      <c r="B49" s="307">
        <v>200</v>
      </c>
      <c r="C49" s="307"/>
      <c r="D49" s="307"/>
      <c r="E49" s="307"/>
      <c r="F49" s="307"/>
      <c r="G49" s="307"/>
      <c r="H49" s="307"/>
      <c r="I49" s="307"/>
      <c r="J49" s="307"/>
      <c r="K49" s="307"/>
      <c r="L49" s="192">
        <v>314</v>
      </c>
      <c r="M49" s="193"/>
      <c r="N49" s="473" t="s">
        <v>136</v>
      </c>
      <c r="O49" s="472">
        <v>4</v>
      </c>
      <c r="P49" s="471">
        <v>6</v>
      </c>
      <c r="Q49" s="470">
        <v>406</v>
      </c>
      <c r="R49" s="469" t="s">
        <v>480</v>
      </c>
      <c r="S49" s="468">
        <v>240</v>
      </c>
      <c r="T49" s="467" t="s">
        <v>134</v>
      </c>
      <c r="U49" s="466"/>
      <c r="V49" s="464">
        <v>137000</v>
      </c>
      <c r="W49" s="465">
        <v>137000</v>
      </c>
      <c r="X49" s="464">
        <v>137000</v>
      </c>
      <c r="Y49" s="194" t="s">
        <v>287</v>
      </c>
      <c r="Z49" s="195"/>
      <c r="AA49" s="196"/>
    </row>
    <row r="50" spans="1:27" ht="63" x14ac:dyDescent="0.25">
      <c r="A50" s="191"/>
      <c r="B50" s="307">
        <v>240</v>
      </c>
      <c r="C50" s="307"/>
      <c r="D50" s="307"/>
      <c r="E50" s="307"/>
      <c r="F50" s="307"/>
      <c r="G50" s="307"/>
      <c r="H50" s="307"/>
      <c r="I50" s="307"/>
      <c r="J50" s="307"/>
      <c r="K50" s="307"/>
      <c r="L50" s="192">
        <v>314</v>
      </c>
      <c r="M50" s="193"/>
      <c r="N50" s="479" t="s">
        <v>459</v>
      </c>
      <c r="O50" s="478">
        <v>4</v>
      </c>
      <c r="P50" s="477">
        <v>6</v>
      </c>
      <c r="Q50" s="470">
        <v>406</v>
      </c>
      <c r="R50" s="476" t="s">
        <v>460</v>
      </c>
      <c r="S50" s="475" t="s">
        <v>13</v>
      </c>
      <c r="T50" s="467" t="s">
        <v>134</v>
      </c>
      <c r="U50" s="466"/>
      <c r="V50" s="463">
        <v>0</v>
      </c>
      <c r="W50" s="474">
        <v>0</v>
      </c>
      <c r="X50" s="463">
        <v>2640000</v>
      </c>
      <c r="Y50" s="194" t="s">
        <v>287</v>
      </c>
      <c r="Z50" s="195"/>
      <c r="AA50" s="196"/>
    </row>
    <row r="51" spans="1:27" ht="31.5" x14ac:dyDescent="0.25">
      <c r="A51" s="191"/>
      <c r="B51" s="197"/>
      <c r="C51" s="198"/>
      <c r="D51" s="309" t="s">
        <v>283</v>
      </c>
      <c r="E51" s="309"/>
      <c r="F51" s="309"/>
      <c r="G51" s="309"/>
      <c r="H51" s="309"/>
      <c r="I51" s="309"/>
      <c r="J51" s="309"/>
      <c r="K51" s="309"/>
      <c r="L51" s="192">
        <v>314</v>
      </c>
      <c r="M51" s="193"/>
      <c r="N51" s="473" t="s">
        <v>135</v>
      </c>
      <c r="O51" s="472">
        <v>4</v>
      </c>
      <c r="P51" s="471">
        <v>6</v>
      </c>
      <c r="Q51" s="470">
        <v>406</v>
      </c>
      <c r="R51" s="469" t="s">
        <v>460</v>
      </c>
      <c r="S51" s="468">
        <v>200</v>
      </c>
      <c r="T51" s="467" t="s">
        <v>134</v>
      </c>
      <c r="U51" s="466"/>
      <c r="V51" s="464">
        <v>0</v>
      </c>
      <c r="W51" s="465">
        <v>0</v>
      </c>
      <c r="X51" s="464">
        <v>2640000</v>
      </c>
      <c r="Y51" s="194" t="s">
        <v>287</v>
      </c>
      <c r="Z51" s="195"/>
      <c r="AA51" s="196"/>
    </row>
    <row r="52" spans="1:27" ht="47.25" x14ac:dyDescent="0.25">
      <c r="A52" s="191"/>
      <c r="B52" s="197"/>
      <c r="C52" s="197"/>
      <c r="D52" s="199"/>
      <c r="E52" s="199"/>
      <c r="F52" s="199"/>
      <c r="G52" s="200"/>
      <c r="H52" s="310" t="s">
        <v>295</v>
      </c>
      <c r="I52" s="310"/>
      <c r="J52" s="310"/>
      <c r="K52" s="310"/>
      <c r="L52" s="192">
        <v>314</v>
      </c>
      <c r="M52" s="193"/>
      <c r="N52" s="473" t="s">
        <v>136</v>
      </c>
      <c r="O52" s="472">
        <v>4</v>
      </c>
      <c r="P52" s="471">
        <v>6</v>
      </c>
      <c r="Q52" s="470">
        <v>406</v>
      </c>
      <c r="R52" s="469" t="s">
        <v>460</v>
      </c>
      <c r="S52" s="468">
        <v>240</v>
      </c>
      <c r="T52" s="467" t="s">
        <v>134</v>
      </c>
      <c r="U52" s="466"/>
      <c r="V52" s="464">
        <v>0</v>
      </c>
      <c r="W52" s="465">
        <v>0</v>
      </c>
      <c r="X52" s="464">
        <v>2640000</v>
      </c>
      <c r="Y52" s="194" t="s">
        <v>287</v>
      </c>
      <c r="Z52" s="195"/>
      <c r="AA52" s="196"/>
    </row>
    <row r="53" spans="1:27" ht="94.5" x14ac:dyDescent="0.25">
      <c r="A53" s="191"/>
      <c r="B53" s="307">
        <v>200</v>
      </c>
      <c r="C53" s="307"/>
      <c r="D53" s="307"/>
      <c r="E53" s="307"/>
      <c r="F53" s="307"/>
      <c r="G53" s="307"/>
      <c r="H53" s="307"/>
      <c r="I53" s="307"/>
      <c r="J53" s="307"/>
      <c r="K53" s="307"/>
      <c r="L53" s="192">
        <v>314</v>
      </c>
      <c r="M53" s="193"/>
      <c r="N53" s="479" t="s">
        <v>369</v>
      </c>
      <c r="O53" s="478">
        <v>4</v>
      </c>
      <c r="P53" s="477">
        <v>6</v>
      </c>
      <c r="Q53" s="470">
        <v>406</v>
      </c>
      <c r="R53" s="476" t="s">
        <v>370</v>
      </c>
      <c r="S53" s="475" t="s">
        <v>13</v>
      </c>
      <c r="T53" s="467" t="s">
        <v>134</v>
      </c>
      <c r="U53" s="466"/>
      <c r="V53" s="463">
        <v>10757000</v>
      </c>
      <c r="W53" s="474">
        <v>45055900</v>
      </c>
      <c r="X53" s="463">
        <v>22417400</v>
      </c>
      <c r="Y53" s="194" t="s">
        <v>287</v>
      </c>
      <c r="Z53" s="195"/>
      <c r="AA53" s="196"/>
    </row>
    <row r="54" spans="1:27" ht="47.25" x14ac:dyDescent="0.25">
      <c r="A54" s="191"/>
      <c r="B54" s="307">
        <v>240</v>
      </c>
      <c r="C54" s="307"/>
      <c r="D54" s="307"/>
      <c r="E54" s="307"/>
      <c r="F54" s="307"/>
      <c r="G54" s="307"/>
      <c r="H54" s="307"/>
      <c r="I54" s="307"/>
      <c r="J54" s="307"/>
      <c r="K54" s="307"/>
      <c r="L54" s="192">
        <v>314</v>
      </c>
      <c r="M54" s="193"/>
      <c r="N54" s="473" t="s">
        <v>345</v>
      </c>
      <c r="O54" s="472">
        <v>4</v>
      </c>
      <c r="P54" s="471">
        <v>6</v>
      </c>
      <c r="Q54" s="470">
        <v>406</v>
      </c>
      <c r="R54" s="469" t="s">
        <v>370</v>
      </c>
      <c r="S54" s="468">
        <v>400</v>
      </c>
      <c r="T54" s="467" t="s">
        <v>134</v>
      </c>
      <c r="U54" s="466"/>
      <c r="V54" s="464">
        <v>10757000</v>
      </c>
      <c r="W54" s="465">
        <v>45055900</v>
      </c>
      <c r="X54" s="464">
        <v>22417400</v>
      </c>
      <c r="Y54" s="194" t="s">
        <v>287</v>
      </c>
      <c r="Z54" s="195"/>
      <c r="AA54" s="196"/>
    </row>
    <row r="55" spans="1:27" ht="15.75" x14ac:dyDescent="0.25">
      <c r="A55" s="191"/>
      <c r="B55" s="308" t="s">
        <v>156</v>
      </c>
      <c r="C55" s="308"/>
      <c r="D55" s="308"/>
      <c r="E55" s="308"/>
      <c r="F55" s="308"/>
      <c r="G55" s="308"/>
      <c r="H55" s="308"/>
      <c r="I55" s="308"/>
      <c r="J55" s="308"/>
      <c r="K55" s="308"/>
      <c r="L55" s="192">
        <v>409</v>
      </c>
      <c r="M55" s="193"/>
      <c r="N55" s="473" t="s">
        <v>346</v>
      </c>
      <c r="O55" s="472">
        <v>4</v>
      </c>
      <c r="P55" s="471">
        <v>6</v>
      </c>
      <c r="Q55" s="470">
        <v>406</v>
      </c>
      <c r="R55" s="469" t="s">
        <v>370</v>
      </c>
      <c r="S55" s="468">
        <v>410</v>
      </c>
      <c r="T55" s="467" t="s">
        <v>134</v>
      </c>
      <c r="U55" s="466"/>
      <c r="V55" s="464">
        <v>10757000</v>
      </c>
      <c r="W55" s="465">
        <v>45055900</v>
      </c>
      <c r="X55" s="464">
        <v>22417400</v>
      </c>
      <c r="Y55" s="194" t="s">
        <v>25</v>
      </c>
      <c r="Z55" s="195"/>
      <c r="AA55" s="196"/>
    </row>
    <row r="56" spans="1:27" ht="63" x14ac:dyDescent="0.25">
      <c r="A56" s="191"/>
      <c r="B56" s="308" t="s">
        <v>296</v>
      </c>
      <c r="C56" s="308"/>
      <c r="D56" s="308"/>
      <c r="E56" s="308"/>
      <c r="F56" s="308"/>
      <c r="G56" s="308"/>
      <c r="H56" s="308"/>
      <c r="I56" s="308"/>
      <c r="J56" s="308"/>
      <c r="K56" s="308"/>
      <c r="L56" s="192">
        <v>406</v>
      </c>
      <c r="M56" s="193"/>
      <c r="N56" s="479" t="s">
        <v>461</v>
      </c>
      <c r="O56" s="478">
        <v>4</v>
      </c>
      <c r="P56" s="477">
        <v>6</v>
      </c>
      <c r="Q56" s="470">
        <v>406</v>
      </c>
      <c r="R56" s="476" t="s">
        <v>462</v>
      </c>
      <c r="S56" s="475" t="s">
        <v>13</v>
      </c>
      <c r="T56" s="467" t="s">
        <v>134</v>
      </c>
      <c r="U56" s="466"/>
      <c r="V56" s="463">
        <v>0</v>
      </c>
      <c r="W56" s="474">
        <v>0</v>
      </c>
      <c r="X56" s="463">
        <v>42926.83</v>
      </c>
      <c r="Y56" s="194" t="s">
        <v>297</v>
      </c>
      <c r="Z56" s="195"/>
      <c r="AA56" s="196"/>
    </row>
    <row r="57" spans="1:27" ht="31.5" x14ac:dyDescent="0.25">
      <c r="A57" s="191"/>
      <c r="B57" s="197"/>
      <c r="C57" s="198"/>
      <c r="D57" s="309" t="s">
        <v>283</v>
      </c>
      <c r="E57" s="309"/>
      <c r="F57" s="309"/>
      <c r="G57" s="309"/>
      <c r="H57" s="309"/>
      <c r="I57" s="309"/>
      <c r="J57" s="309"/>
      <c r="K57" s="309"/>
      <c r="L57" s="192">
        <v>406</v>
      </c>
      <c r="M57" s="193"/>
      <c r="N57" s="473" t="s">
        <v>135</v>
      </c>
      <c r="O57" s="472">
        <v>4</v>
      </c>
      <c r="P57" s="471">
        <v>6</v>
      </c>
      <c r="Q57" s="470">
        <v>406</v>
      </c>
      <c r="R57" s="469" t="s">
        <v>462</v>
      </c>
      <c r="S57" s="468">
        <v>200</v>
      </c>
      <c r="T57" s="467" t="s">
        <v>134</v>
      </c>
      <c r="U57" s="466"/>
      <c r="V57" s="464">
        <v>0</v>
      </c>
      <c r="W57" s="465">
        <v>0</v>
      </c>
      <c r="X57" s="464">
        <v>42926.83</v>
      </c>
      <c r="Y57" s="194" t="s">
        <v>297</v>
      </c>
      <c r="Z57" s="195"/>
      <c r="AA57" s="196"/>
    </row>
    <row r="58" spans="1:27" ht="47.25" x14ac:dyDescent="0.25">
      <c r="A58" s="191"/>
      <c r="B58" s="197"/>
      <c r="C58" s="197"/>
      <c r="D58" s="199"/>
      <c r="E58" s="199"/>
      <c r="F58" s="199"/>
      <c r="G58" s="200"/>
      <c r="H58" s="310" t="s">
        <v>298</v>
      </c>
      <c r="I58" s="310"/>
      <c r="J58" s="310"/>
      <c r="K58" s="310"/>
      <c r="L58" s="192">
        <v>406</v>
      </c>
      <c r="M58" s="193"/>
      <c r="N58" s="473" t="s">
        <v>136</v>
      </c>
      <c r="O58" s="472">
        <v>4</v>
      </c>
      <c r="P58" s="471">
        <v>6</v>
      </c>
      <c r="Q58" s="470">
        <v>406</v>
      </c>
      <c r="R58" s="469" t="s">
        <v>462</v>
      </c>
      <c r="S58" s="468">
        <v>240</v>
      </c>
      <c r="T58" s="467" t="s">
        <v>134</v>
      </c>
      <c r="U58" s="466"/>
      <c r="V58" s="464">
        <v>0</v>
      </c>
      <c r="W58" s="465">
        <v>0</v>
      </c>
      <c r="X58" s="464">
        <v>42926.83</v>
      </c>
      <c r="Y58" s="194" t="s">
        <v>297</v>
      </c>
      <c r="Z58" s="195"/>
      <c r="AA58" s="196"/>
    </row>
    <row r="59" spans="1:27" ht="110.25" x14ac:dyDescent="0.25">
      <c r="A59" s="191"/>
      <c r="B59" s="307">
        <v>200</v>
      </c>
      <c r="C59" s="307"/>
      <c r="D59" s="307"/>
      <c r="E59" s="307"/>
      <c r="F59" s="307"/>
      <c r="G59" s="307"/>
      <c r="H59" s="307"/>
      <c r="I59" s="307"/>
      <c r="J59" s="307"/>
      <c r="K59" s="307"/>
      <c r="L59" s="192">
        <v>406</v>
      </c>
      <c r="M59" s="193"/>
      <c r="N59" s="479" t="s">
        <v>375</v>
      </c>
      <c r="O59" s="478">
        <v>4</v>
      </c>
      <c r="P59" s="477">
        <v>6</v>
      </c>
      <c r="Q59" s="470">
        <v>406</v>
      </c>
      <c r="R59" s="476" t="s">
        <v>376</v>
      </c>
      <c r="S59" s="475" t="s">
        <v>13</v>
      </c>
      <c r="T59" s="467" t="s">
        <v>134</v>
      </c>
      <c r="U59" s="466"/>
      <c r="V59" s="463">
        <v>174910.57</v>
      </c>
      <c r="W59" s="474">
        <v>732616.26</v>
      </c>
      <c r="X59" s="463">
        <v>364510.56</v>
      </c>
      <c r="Y59" s="194" t="s">
        <v>297</v>
      </c>
      <c r="Z59" s="195"/>
      <c r="AA59" s="196"/>
    </row>
    <row r="60" spans="1:27" ht="47.25" x14ac:dyDescent="0.25">
      <c r="A60" s="191"/>
      <c r="B60" s="307">
        <v>240</v>
      </c>
      <c r="C60" s="307"/>
      <c r="D60" s="307"/>
      <c r="E60" s="307"/>
      <c r="F60" s="307"/>
      <c r="G60" s="307"/>
      <c r="H60" s="307"/>
      <c r="I60" s="307"/>
      <c r="J60" s="307"/>
      <c r="K60" s="307"/>
      <c r="L60" s="192">
        <v>406</v>
      </c>
      <c r="M60" s="193"/>
      <c r="N60" s="473" t="s">
        <v>345</v>
      </c>
      <c r="O60" s="472">
        <v>4</v>
      </c>
      <c r="P60" s="471">
        <v>6</v>
      </c>
      <c r="Q60" s="470">
        <v>406</v>
      </c>
      <c r="R60" s="469" t="s">
        <v>376</v>
      </c>
      <c r="S60" s="468">
        <v>400</v>
      </c>
      <c r="T60" s="467" t="s">
        <v>134</v>
      </c>
      <c r="U60" s="466"/>
      <c r="V60" s="464">
        <v>174910.57</v>
      </c>
      <c r="W60" s="465">
        <v>732616.26</v>
      </c>
      <c r="X60" s="464">
        <v>364510.56</v>
      </c>
      <c r="Y60" s="194" t="s">
        <v>297</v>
      </c>
      <c r="Z60" s="195"/>
      <c r="AA60" s="196"/>
    </row>
    <row r="61" spans="1:27" ht="15.75" x14ac:dyDescent="0.25">
      <c r="A61" s="191"/>
      <c r="B61" s="308" t="s">
        <v>299</v>
      </c>
      <c r="C61" s="308"/>
      <c r="D61" s="308"/>
      <c r="E61" s="308"/>
      <c r="F61" s="308"/>
      <c r="G61" s="308"/>
      <c r="H61" s="308"/>
      <c r="I61" s="308"/>
      <c r="J61" s="308"/>
      <c r="K61" s="308"/>
      <c r="L61" s="192">
        <v>407</v>
      </c>
      <c r="M61" s="193"/>
      <c r="N61" s="473" t="s">
        <v>346</v>
      </c>
      <c r="O61" s="472">
        <v>4</v>
      </c>
      <c r="P61" s="471">
        <v>6</v>
      </c>
      <c r="Q61" s="470">
        <v>406</v>
      </c>
      <c r="R61" s="469" t="s">
        <v>376</v>
      </c>
      <c r="S61" s="468">
        <v>410</v>
      </c>
      <c r="T61" s="467" t="s">
        <v>134</v>
      </c>
      <c r="U61" s="466"/>
      <c r="V61" s="464">
        <v>174910.57</v>
      </c>
      <c r="W61" s="465">
        <v>732616.26</v>
      </c>
      <c r="X61" s="464">
        <v>364510.56</v>
      </c>
      <c r="Y61" s="194" t="s">
        <v>297</v>
      </c>
      <c r="Z61" s="195"/>
      <c r="AA61" s="196"/>
    </row>
    <row r="62" spans="1:27" ht="15.75" x14ac:dyDescent="0.25">
      <c r="A62" s="191"/>
      <c r="B62" s="197"/>
      <c r="C62" s="198"/>
      <c r="D62" s="309" t="s">
        <v>283</v>
      </c>
      <c r="E62" s="309"/>
      <c r="F62" s="309"/>
      <c r="G62" s="309"/>
      <c r="H62" s="309"/>
      <c r="I62" s="309"/>
      <c r="J62" s="309"/>
      <c r="K62" s="309"/>
      <c r="L62" s="192">
        <v>407</v>
      </c>
      <c r="M62" s="193"/>
      <c r="N62" s="479" t="s">
        <v>299</v>
      </c>
      <c r="O62" s="478">
        <v>4</v>
      </c>
      <c r="P62" s="477">
        <v>7</v>
      </c>
      <c r="Q62" s="470">
        <v>407</v>
      </c>
      <c r="R62" s="476" t="s">
        <v>13</v>
      </c>
      <c r="S62" s="475" t="s">
        <v>13</v>
      </c>
      <c r="T62" s="467">
        <v>0</v>
      </c>
      <c r="U62" s="466"/>
      <c r="V62" s="463">
        <v>4001384.5</v>
      </c>
      <c r="W62" s="474">
        <v>4001384.5</v>
      </c>
      <c r="X62" s="463">
        <v>4001384.5</v>
      </c>
      <c r="Y62" s="194" t="s">
        <v>297</v>
      </c>
      <c r="Z62" s="195"/>
      <c r="AA62" s="196"/>
    </row>
    <row r="63" spans="1:27" ht="31.5" x14ac:dyDescent="0.25">
      <c r="A63" s="191"/>
      <c r="B63" s="197"/>
      <c r="C63" s="197"/>
      <c r="D63" s="199"/>
      <c r="E63" s="199"/>
      <c r="F63" s="199"/>
      <c r="G63" s="200"/>
      <c r="H63" s="310" t="s">
        <v>300</v>
      </c>
      <c r="I63" s="310"/>
      <c r="J63" s="310"/>
      <c r="K63" s="310"/>
      <c r="L63" s="192">
        <v>407</v>
      </c>
      <c r="M63" s="193"/>
      <c r="N63" s="479" t="s">
        <v>132</v>
      </c>
      <c r="O63" s="478">
        <v>4</v>
      </c>
      <c r="P63" s="477">
        <v>7</v>
      </c>
      <c r="Q63" s="470">
        <v>407</v>
      </c>
      <c r="R63" s="476" t="s">
        <v>133</v>
      </c>
      <c r="S63" s="475" t="s">
        <v>13</v>
      </c>
      <c r="T63" s="467" t="s">
        <v>134</v>
      </c>
      <c r="U63" s="466"/>
      <c r="V63" s="463">
        <v>4001384.5</v>
      </c>
      <c r="W63" s="474">
        <v>4001384.5</v>
      </c>
      <c r="X63" s="463">
        <v>4001384.5</v>
      </c>
      <c r="Y63" s="194" t="s">
        <v>297</v>
      </c>
      <c r="Z63" s="195"/>
      <c r="AA63" s="196"/>
    </row>
    <row r="64" spans="1:27" ht="47.25" x14ac:dyDescent="0.25">
      <c r="A64" s="191"/>
      <c r="B64" s="307">
        <v>600</v>
      </c>
      <c r="C64" s="307"/>
      <c r="D64" s="307"/>
      <c r="E64" s="307"/>
      <c r="F64" s="307"/>
      <c r="G64" s="307"/>
      <c r="H64" s="307"/>
      <c r="I64" s="307"/>
      <c r="J64" s="307"/>
      <c r="K64" s="307"/>
      <c r="L64" s="192">
        <v>407</v>
      </c>
      <c r="M64" s="193"/>
      <c r="N64" s="479" t="s">
        <v>301</v>
      </c>
      <c r="O64" s="478">
        <v>4</v>
      </c>
      <c r="P64" s="477">
        <v>7</v>
      </c>
      <c r="Q64" s="470">
        <v>407</v>
      </c>
      <c r="R64" s="476" t="s">
        <v>302</v>
      </c>
      <c r="S64" s="475" t="s">
        <v>13</v>
      </c>
      <c r="T64" s="467" t="s">
        <v>134</v>
      </c>
      <c r="U64" s="466"/>
      <c r="V64" s="463">
        <v>4001384.5</v>
      </c>
      <c r="W64" s="474">
        <v>4001384.5</v>
      </c>
      <c r="X64" s="463">
        <v>4001384.5</v>
      </c>
      <c r="Y64" s="194" t="s">
        <v>297</v>
      </c>
      <c r="Z64" s="195"/>
      <c r="AA64" s="196"/>
    </row>
    <row r="65" spans="1:27" ht="47.25" x14ac:dyDescent="0.25">
      <c r="A65" s="191"/>
      <c r="B65" s="307">
        <v>620</v>
      </c>
      <c r="C65" s="307"/>
      <c r="D65" s="307"/>
      <c r="E65" s="307"/>
      <c r="F65" s="307"/>
      <c r="G65" s="307"/>
      <c r="H65" s="307"/>
      <c r="I65" s="307"/>
      <c r="J65" s="307"/>
      <c r="K65" s="307"/>
      <c r="L65" s="192">
        <v>407</v>
      </c>
      <c r="M65" s="193"/>
      <c r="N65" s="473" t="s">
        <v>303</v>
      </c>
      <c r="O65" s="472">
        <v>4</v>
      </c>
      <c r="P65" s="471">
        <v>7</v>
      </c>
      <c r="Q65" s="470">
        <v>407</v>
      </c>
      <c r="R65" s="469" t="s">
        <v>302</v>
      </c>
      <c r="S65" s="468">
        <v>600</v>
      </c>
      <c r="T65" s="467" t="s">
        <v>134</v>
      </c>
      <c r="U65" s="466"/>
      <c r="V65" s="464">
        <v>4001384.5</v>
      </c>
      <c r="W65" s="465">
        <v>4001384.5</v>
      </c>
      <c r="X65" s="464">
        <v>4001384.5</v>
      </c>
      <c r="Y65" s="194" t="s">
        <v>297</v>
      </c>
      <c r="Z65" s="195"/>
      <c r="AA65" s="196"/>
    </row>
    <row r="66" spans="1:27" ht="15.75" x14ac:dyDescent="0.25">
      <c r="A66" s="191"/>
      <c r="B66" s="308" t="s">
        <v>157</v>
      </c>
      <c r="C66" s="308"/>
      <c r="D66" s="308"/>
      <c r="E66" s="308"/>
      <c r="F66" s="308"/>
      <c r="G66" s="308"/>
      <c r="H66" s="308"/>
      <c r="I66" s="308"/>
      <c r="J66" s="308"/>
      <c r="K66" s="308"/>
      <c r="L66" s="192">
        <v>409</v>
      </c>
      <c r="M66" s="193"/>
      <c r="N66" s="473" t="s">
        <v>304</v>
      </c>
      <c r="O66" s="472">
        <v>4</v>
      </c>
      <c r="P66" s="471">
        <v>7</v>
      </c>
      <c r="Q66" s="470">
        <v>407</v>
      </c>
      <c r="R66" s="469" t="s">
        <v>302</v>
      </c>
      <c r="S66" s="468">
        <v>620</v>
      </c>
      <c r="T66" s="467" t="s">
        <v>134</v>
      </c>
      <c r="U66" s="466"/>
      <c r="V66" s="464">
        <v>4001384.5</v>
      </c>
      <c r="W66" s="465">
        <v>4001384.5</v>
      </c>
      <c r="X66" s="464">
        <v>4001384.5</v>
      </c>
      <c r="Y66" s="194" t="s">
        <v>25</v>
      </c>
      <c r="Z66" s="195"/>
      <c r="AA66" s="196"/>
    </row>
    <row r="67" spans="1:27" ht="15.75" x14ac:dyDescent="0.25">
      <c r="A67" s="191"/>
      <c r="B67" s="197"/>
      <c r="C67" s="198"/>
      <c r="D67" s="309" t="s">
        <v>283</v>
      </c>
      <c r="E67" s="309"/>
      <c r="F67" s="309"/>
      <c r="G67" s="309"/>
      <c r="H67" s="309"/>
      <c r="I67" s="309"/>
      <c r="J67" s="309"/>
      <c r="K67" s="309"/>
      <c r="L67" s="192">
        <v>409</v>
      </c>
      <c r="M67" s="193"/>
      <c r="N67" s="479" t="s">
        <v>449</v>
      </c>
      <c r="O67" s="478">
        <v>4</v>
      </c>
      <c r="P67" s="477">
        <v>8</v>
      </c>
      <c r="Q67" s="470">
        <v>408</v>
      </c>
      <c r="R67" s="476" t="s">
        <v>13</v>
      </c>
      <c r="S67" s="475" t="s">
        <v>13</v>
      </c>
      <c r="T67" s="467">
        <v>0</v>
      </c>
      <c r="U67" s="466"/>
      <c r="V67" s="463">
        <v>407589</v>
      </c>
      <c r="W67" s="474">
        <v>407589</v>
      </c>
      <c r="X67" s="463">
        <v>407589</v>
      </c>
      <c r="Y67" s="194" t="s">
        <v>25</v>
      </c>
      <c r="Z67" s="195"/>
      <c r="AA67" s="196"/>
    </row>
    <row r="68" spans="1:27" ht="31.5" x14ac:dyDescent="0.25">
      <c r="A68" s="191"/>
      <c r="B68" s="197"/>
      <c r="C68" s="197"/>
      <c r="D68" s="199"/>
      <c r="E68" s="199"/>
      <c r="F68" s="199"/>
      <c r="G68" s="200"/>
      <c r="H68" s="310" t="s">
        <v>305</v>
      </c>
      <c r="I68" s="310"/>
      <c r="J68" s="310"/>
      <c r="K68" s="310"/>
      <c r="L68" s="192">
        <v>409</v>
      </c>
      <c r="M68" s="193"/>
      <c r="N68" s="479" t="s">
        <v>132</v>
      </c>
      <c r="O68" s="478">
        <v>4</v>
      </c>
      <c r="P68" s="477">
        <v>8</v>
      </c>
      <c r="Q68" s="470">
        <v>408</v>
      </c>
      <c r="R68" s="476" t="s">
        <v>133</v>
      </c>
      <c r="S68" s="475" t="s">
        <v>13</v>
      </c>
      <c r="T68" s="467" t="s">
        <v>134</v>
      </c>
      <c r="U68" s="466"/>
      <c r="V68" s="463">
        <v>407589</v>
      </c>
      <c r="W68" s="474">
        <v>407589</v>
      </c>
      <c r="X68" s="463">
        <v>407589</v>
      </c>
      <c r="Y68" s="194" t="s">
        <v>297</v>
      </c>
      <c r="Z68" s="195"/>
      <c r="AA68" s="196"/>
    </row>
    <row r="69" spans="1:27" ht="31.5" x14ac:dyDescent="0.25">
      <c r="A69" s="191"/>
      <c r="B69" s="307">
        <v>200</v>
      </c>
      <c r="C69" s="307"/>
      <c r="D69" s="307"/>
      <c r="E69" s="307"/>
      <c r="F69" s="307"/>
      <c r="G69" s="307"/>
      <c r="H69" s="307"/>
      <c r="I69" s="307"/>
      <c r="J69" s="307"/>
      <c r="K69" s="307"/>
      <c r="L69" s="192">
        <v>409</v>
      </c>
      <c r="M69" s="193"/>
      <c r="N69" s="479" t="s">
        <v>388</v>
      </c>
      <c r="O69" s="478">
        <v>4</v>
      </c>
      <c r="P69" s="477">
        <v>8</v>
      </c>
      <c r="Q69" s="470">
        <v>408</v>
      </c>
      <c r="R69" s="476" t="s">
        <v>450</v>
      </c>
      <c r="S69" s="475" t="s">
        <v>13</v>
      </c>
      <c r="T69" s="467" t="s">
        <v>134</v>
      </c>
      <c r="U69" s="466"/>
      <c r="V69" s="463">
        <v>407589</v>
      </c>
      <c r="W69" s="474">
        <v>407589</v>
      </c>
      <c r="X69" s="463">
        <v>407589</v>
      </c>
      <c r="Y69" s="194" t="s">
        <v>297</v>
      </c>
      <c r="Z69" s="195"/>
      <c r="AA69" s="196"/>
    </row>
    <row r="70" spans="1:27" ht="31.5" x14ac:dyDescent="0.25">
      <c r="A70" s="191"/>
      <c r="B70" s="307">
        <v>240</v>
      </c>
      <c r="C70" s="307"/>
      <c r="D70" s="307"/>
      <c r="E70" s="307"/>
      <c r="F70" s="307"/>
      <c r="G70" s="307"/>
      <c r="H70" s="307"/>
      <c r="I70" s="307"/>
      <c r="J70" s="307"/>
      <c r="K70" s="307"/>
      <c r="L70" s="192">
        <v>409</v>
      </c>
      <c r="M70" s="193"/>
      <c r="N70" s="473" t="s">
        <v>135</v>
      </c>
      <c r="O70" s="472">
        <v>4</v>
      </c>
      <c r="P70" s="471">
        <v>8</v>
      </c>
      <c r="Q70" s="470">
        <v>408</v>
      </c>
      <c r="R70" s="469" t="s">
        <v>450</v>
      </c>
      <c r="S70" s="468">
        <v>200</v>
      </c>
      <c r="T70" s="467" t="s">
        <v>134</v>
      </c>
      <c r="U70" s="466"/>
      <c r="V70" s="464">
        <v>407589</v>
      </c>
      <c r="W70" s="465">
        <v>407589</v>
      </c>
      <c r="X70" s="464">
        <v>407589</v>
      </c>
      <c r="Y70" s="194" t="s">
        <v>297</v>
      </c>
      <c r="Z70" s="195"/>
      <c r="AA70" s="196"/>
    </row>
    <row r="71" spans="1:27" ht="47.25" x14ac:dyDescent="0.25">
      <c r="A71" s="191"/>
      <c r="B71" s="197"/>
      <c r="C71" s="197"/>
      <c r="D71" s="199"/>
      <c r="E71" s="199"/>
      <c r="F71" s="199"/>
      <c r="G71" s="200"/>
      <c r="H71" s="310" t="s">
        <v>306</v>
      </c>
      <c r="I71" s="310"/>
      <c r="J71" s="310"/>
      <c r="K71" s="310"/>
      <c r="L71" s="192">
        <v>409</v>
      </c>
      <c r="M71" s="193"/>
      <c r="N71" s="473" t="s">
        <v>136</v>
      </c>
      <c r="O71" s="472">
        <v>4</v>
      </c>
      <c r="P71" s="471">
        <v>8</v>
      </c>
      <c r="Q71" s="470">
        <v>408</v>
      </c>
      <c r="R71" s="469" t="s">
        <v>450</v>
      </c>
      <c r="S71" s="468">
        <v>240</v>
      </c>
      <c r="T71" s="467" t="s">
        <v>134</v>
      </c>
      <c r="U71" s="466"/>
      <c r="V71" s="464">
        <v>407589</v>
      </c>
      <c r="W71" s="465">
        <v>407589</v>
      </c>
      <c r="X71" s="464">
        <v>407589</v>
      </c>
      <c r="Y71" s="194" t="s">
        <v>297</v>
      </c>
      <c r="Z71" s="195"/>
      <c r="AA71" s="196"/>
    </row>
    <row r="72" spans="1:27" ht="15.75" x14ac:dyDescent="0.25">
      <c r="A72" s="191"/>
      <c r="B72" s="307">
        <v>200</v>
      </c>
      <c r="C72" s="307"/>
      <c r="D72" s="307"/>
      <c r="E72" s="307"/>
      <c r="F72" s="307"/>
      <c r="G72" s="307"/>
      <c r="H72" s="307"/>
      <c r="I72" s="307"/>
      <c r="J72" s="307"/>
      <c r="K72" s="307"/>
      <c r="L72" s="192">
        <v>409</v>
      </c>
      <c r="M72" s="193"/>
      <c r="N72" s="479" t="s">
        <v>157</v>
      </c>
      <c r="O72" s="478">
        <v>4</v>
      </c>
      <c r="P72" s="477">
        <v>9</v>
      </c>
      <c r="Q72" s="470">
        <v>409</v>
      </c>
      <c r="R72" s="476" t="s">
        <v>13</v>
      </c>
      <c r="S72" s="475" t="s">
        <v>13</v>
      </c>
      <c r="T72" s="467">
        <v>0</v>
      </c>
      <c r="U72" s="466"/>
      <c r="V72" s="463">
        <v>58444148.280000001</v>
      </c>
      <c r="W72" s="474">
        <v>63846697.030000001</v>
      </c>
      <c r="X72" s="463">
        <v>49929767.869999997</v>
      </c>
      <c r="Y72" s="194" t="s">
        <v>297</v>
      </c>
      <c r="Z72" s="195"/>
      <c r="AA72" s="196"/>
    </row>
    <row r="73" spans="1:27" ht="31.5" x14ac:dyDescent="0.25">
      <c r="A73" s="191"/>
      <c r="B73" s="307">
        <v>240</v>
      </c>
      <c r="C73" s="307"/>
      <c r="D73" s="307"/>
      <c r="E73" s="307"/>
      <c r="F73" s="307"/>
      <c r="G73" s="307"/>
      <c r="H73" s="307"/>
      <c r="I73" s="307"/>
      <c r="J73" s="307"/>
      <c r="K73" s="307"/>
      <c r="L73" s="192">
        <v>409</v>
      </c>
      <c r="M73" s="193"/>
      <c r="N73" s="479" t="s">
        <v>132</v>
      </c>
      <c r="O73" s="478">
        <v>4</v>
      </c>
      <c r="P73" s="477">
        <v>9</v>
      </c>
      <c r="Q73" s="470">
        <v>409</v>
      </c>
      <c r="R73" s="476" t="s">
        <v>133</v>
      </c>
      <c r="S73" s="475" t="s">
        <v>13</v>
      </c>
      <c r="T73" s="467" t="s">
        <v>134</v>
      </c>
      <c r="U73" s="466"/>
      <c r="V73" s="463">
        <v>58444148.280000001</v>
      </c>
      <c r="W73" s="474">
        <v>63846697.030000001</v>
      </c>
      <c r="X73" s="463">
        <v>49929767.869999997</v>
      </c>
      <c r="Y73" s="194" t="s">
        <v>297</v>
      </c>
      <c r="Z73" s="195"/>
      <c r="AA73" s="196"/>
    </row>
    <row r="74" spans="1:27" ht="63" x14ac:dyDescent="0.25">
      <c r="A74" s="191"/>
      <c r="B74" s="197"/>
      <c r="C74" s="197"/>
      <c r="D74" s="199"/>
      <c r="E74" s="199"/>
      <c r="F74" s="199"/>
      <c r="G74" s="200"/>
      <c r="H74" s="310" t="s">
        <v>307</v>
      </c>
      <c r="I74" s="310"/>
      <c r="J74" s="310"/>
      <c r="K74" s="310"/>
      <c r="L74" s="192">
        <v>409</v>
      </c>
      <c r="M74" s="193"/>
      <c r="N74" s="479" t="s">
        <v>158</v>
      </c>
      <c r="O74" s="478">
        <v>4</v>
      </c>
      <c r="P74" s="477">
        <v>9</v>
      </c>
      <c r="Q74" s="470">
        <v>409</v>
      </c>
      <c r="R74" s="476" t="s">
        <v>159</v>
      </c>
      <c r="S74" s="475" t="s">
        <v>13</v>
      </c>
      <c r="T74" s="467" t="s">
        <v>134</v>
      </c>
      <c r="U74" s="466"/>
      <c r="V74" s="463">
        <v>9525856.8300000001</v>
      </c>
      <c r="W74" s="474">
        <v>10274054.779999999</v>
      </c>
      <c r="X74" s="463">
        <v>12342861.24</v>
      </c>
      <c r="Y74" s="194" t="s">
        <v>297</v>
      </c>
      <c r="Z74" s="195"/>
      <c r="AA74" s="196"/>
    </row>
    <row r="75" spans="1:27" ht="47.25" x14ac:dyDescent="0.25">
      <c r="A75" s="191"/>
      <c r="B75" s="307">
        <v>200</v>
      </c>
      <c r="C75" s="307"/>
      <c r="D75" s="307"/>
      <c r="E75" s="307"/>
      <c r="F75" s="307"/>
      <c r="G75" s="307"/>
      <c r="H75" s="307"/>
      <c r="I75" s="307"/>
      <c r="J75" s="307"/>
      <c r="K75" s="307"/>
      <c r="L75" s="192">
        <v>409</v>
      </c>
      <c r="M75" s="193"/>
      <c r="N75" s="473" t="s">
        <v>303</v>
      </c>
      <c r="O75" s="472">
        <v>4</v>
      </c>
      <c r="P75" s="471">
        <v>9</v>
      </c>
      <c r="Q75" s="470">
        <v>409</v>
      </c>
      <c r="R75" s="469" t="s">
        <v>159</v>
      </c>
      <c r="S75" s="468">
        <v>600</v>
      </c>
      <c r="T75" s="467" t="s">
        <v>134</v>
      </c>
      <c r="U75" s="466"/>
      <c r="V75" s="464">
        <v>9525856.8300000001</v>
      </c>
      <c r="W75" s="465">
        <v>10274054.779999999</v>
      </c>
      <c r="X75" s="464">
        <v>12342861.24</v>
      </c>
      <c r="Y75" s="194" t="s">
        <v>297</v>
      </c>
      <c r="Z75" s="195"/>
      <c r="AA75" s="196"/>
    </row>
    <row r="76" spans="1:27" ht="15.75" x14ac:dyDescent="0.25">
      <c r="A76" s="191"/>
      <c r="B76" s="307">
        <v>240</v>
      </c>
      <c r="C76" s="307"/>
      <c r="D76" s="307"/>
      <c r="E76" s="307"/>
      <c r="F76" s="307"/>
      <c r="G76" s="307"/>
      <c r="H76" s="307"/>
      <c r="I76" s="307"/>
      <c r="J76" s="307"/>
      <c r="K76" s="307"/>
      <c r="L76" s="192">
        <v>409</v>
      </c>
      <c r="M76" s="193"/>
      <c r="N76" s="473" t="s">
        <v>455</v>
      </c>
      <c r="O76" s="472">
        <v>4</v>
      </c>
      <c r="P76" s="471">
        <v>9</v>
      </c>
      <c r="Q76" s="470">
        <v>409</v>
      </c>
      <c r="R76" s="469" t="s">
        <v>159</v>
      </c>
      <c r="S76" s="468">
        <v>610</v>
      </c>
      <c r="T76" s="467" t="s">
        <v>134</v>
      </c>
      <c r="U76" s="466"/>
      <c r="V76" s="464">
        <v>9525856.8300000001</v>
      </c>
      <c r="W76" s="465">
        <v>10274054.779999999</v>
      </c>
      <c r="X76" s="464">
        <v>12342861.24</v>
      </c>
      <c r="Y76" s="194" t="s">
        <v>297</v>
      </c>
      <c r="Z76" s="195"/>
      <c r="AA76" s="196"/>
    </row>
    <row r="77" spans="1:27" ht="31.5" x14ac:dyDescent="0.25">
      <c r="A77" s="191"/>
      <c r="B77" s="197"/>
      <c r="C77" s="197"/>
      <c r="D77" s="199"/>
      <c r="E77" s="199"/>
      <c r="F77" s="199"/>
      <c r="G77" s="200"/>
      <c r="H77" s="310" t="s">
        <v>310</v>
      </c>
      <c r="I77" s="310"/>
      <c r="J77" s="310"/>
      <c r="K77" s="310"/>
      <c r="L77" s="192">
        <v>409</v>
      </c>
      <c r="M77" s="193"/>
      <c r="N77" s="479" t="s">
        <v>308</v>
      </c>
      <c r="O77" s="478">
        <v>4</v>
      </c>
      <c r="P77" s="477">
        <v>9</v>
      </c>
      <c r="Q77" s="470">
        <v>409</v>
      </c>
      <c r="R77" s="476" t="s">
        <v>309</v>
      </c>
      <c r="S77" s="475" t="s">
        <v>13</v>
      </c>
      <c r="T77" s="467" t="s">
        <v>134</v>
      </c>
      <c r="U77" s="466"/>
      <c r="V77" s="463">
        <v>4120000</v>
      </c>
      <c r="W77" s="474">
        <v>4120000</v>
      </c>
      <c r="X77" s="463">
        <v>4120000</v>
      </c>
      <c r="Y77" s="194" t="s">
        <v>297</v>
      </c>
      <c r="Z77" s="195"/>
      <c r="AA77" s="196"/>
    </row>
    <row r="78" spans="1:27" ht="47.25" x14ac:dyDescent="0.25">
      <c r="A78" s="191"/>
      <c r="B78" s="307">
        <v>200</v>
      </c>
      <c r="C78" s="307"/>
      <c r="D78" s="307"/>
      <c r="E78" s="307"/>
      <c r="F78" s="307"/>
      <c r="G78" s="307"/>
      <c r="H78" s="307"/>
      <c r="I78" s="307"/>
      <c r="J78" s="307"/>
      <c r="K78" s="307"/>
      <c r="L78" s="192">
        <v>409</v>
      </c>
      <c r="M78" s="193"/>
      <c r="N78" s="473" t="s">
        <v>303</v>
      </c>
      <c r="O78" s="472">
        <v>4</v>
      </c>
      <c r="P78" s="471">
        <v>9</v>
      </c>
      <c r="Q78" s="470">
        <v>409</v>
      </c>
      <c r="R78" s="469" t="s">
        <v>309</v>
      </c>
      <c r="S78" s="468">
        <v>600</v>
      </c>
      <c r="T78" s="467" t="s">
        <v>134</v>
      </c>
      <c r="U78" s="466"/>
      <c r="V78" s="464">
        <v>4120000</v>
      </c>
      <c r="W78" s="465">
        <v>4120000</v>
      </c>
      <c r="X78" s="464">
        <v>4120000</v>
      </c>
      <c r="Y78" s="194" t="s">
        <v>297</v>
      </c>
      <c r="Z78" s="195"/>
      <c r="AA78" s="196"/>
    </row>
    <row r="79" spans="1:27" ht="15.75" x14ac:dyDescent="0.25">
      <c r="A79" s="191"/>
      <c r="B79" s="307">
        <v>240</v>
      </c>
      <c r="C79" s="307"/>
      <c r="D79" s="307"/>
      <c r="E79" s="307"/>
      <c r="F79" s="307"/>
      <c r="G79" s="307"/>
      <c r="H79" s="307"/>
      <c r="I79" s="307"/>
      <c r="J79" s="307"/>
      <c r="K79" s="307"/>
      <c r="L79" s="192">
        <v>409</v>
      </c>
      <c r="M79" s="193"/>
      <c r="N79" s="473" t="s">
        <v>455</v>
      </c>
      <c r="O79" s="472">
        <v>4</v>
      </c>
      <c r="P79" s="471">
        <v>9</v>
      </c>
      <c r="Q79" s="470">
        <v>409</v>
      </c>
      <c r="R79" s="469" t="s">
        <v>309</v>
      </c>
      <c r="S79" s="468">
        <v>610</v>
      </c>
      <c r="T79" s="467" t="s">
        <v>134</v>
      </c>
      <c r="U79" s="466"/>
      <c r="V79" s="464">
        <v>4120000</v>
      </c>
      <c r="W79" s="465">
        <v>4120000</v>
      </c>
      <c r="X79" s="464">
        <v>4120000</v>
      </c>
      <c r="Y79" s="194" t="s">
        <v>297</v>
      </c>
      <c r="Z79" s="195"/>
      <c r="AA79" s="196"/>
    </row>
    <row r="80" spans="1:27" ht="31.5" x14ac:dyDescent="0.25">
      <c r="A80" s="191"/>
      <c r="B80" s="197"/>
      <c r="C80" s="197"/>
      <c r="D80" s="199"/>
      <c r="E80" s="199"/>
      <c r="F80" s="199"/>
      <c r="G80" s="200"/>
      <c r="H80" s="310" t="s">
        <v>313</v>
      </c>
      <c r="I80" s="310"/>
      <c r="J80" s="310"/>
      <c r="K80" s="310"/>
      <c r="L80" s="192">
        <v>409</v>
      </c>
      <c r="M80" s="193"/>
      <c r="N80" s="479" t="s">
        <v>311</v>
      </c>
      <c r="O80" s="478">
        <v>4</v>
      </c>
      <c r="P80" s="477">
        <v>9</v>
      </c>
      <c r="Q80" s="470">
        <v>409</v>
      </c>
      <c r="R80" s="476" t="s">
        <v>312</v>
      </c>
      <c r="S80" s="475" t="s">
        <v>13</v>
      </c>
      <c r="T80" s="467" t="s">
        <v>134</v>
      </c>
      <c r="U80" s="466"/>
      <c r="V80" s="463">
        <v>700000</v>
      </c>
      <c r="W80" s="474">
        <v>700000</v>
      </c>
      <c r="X80" s="463">
        <v>700000</v>
      </c>
      <c r="Y80" s="194" t="s">
        <v>297</v>
      </c>
      <c r="Z80" s="195"/>
      <c r="AA80" s="196"/>
    </row>
    <row r="81" spans="1:27" ht="47.25" x14ac:dyDescent="0.25">
      <c r="A81" s="191"/>
      <c r="B81" s="307">
        <v>200</v>
      </c>
      <c r="C81" s="307"/>
      <c r="D81" s="307"/>
      <c r="E81" s="307"/>
      <c r="F81" s="307"/>
      <c r="G81" s="307"/>
      <c r="H81" s="307"/>
      <c r="I81" s="307"/>
      <c r="J81" s="307"/>
      <c r="K81" s="307"/>
      <c r="L81" s="192">
        <v>409</v>
      </c>
      <c r="M81" s="193"/>
      <c r="N81" s="473" t="s">
        <v>303</v>
      </c>
      <c r="O81" s="472">
        <v>4</v>
      </c>
      <c r="P81" s="471">
        <v>9</v>
      </c>
      <c r="Q81" s="470">
        <v>409</v>
      </c>
      <c r="R81" s="469" t="s">
        <v>312</v>
      </c>
      <c r="S81" s="468">
        <v>600</v>
      </c>
      <c r="T81" s="467" t="s">
        <v>134</v>
      </c>
      <c r="U81" s="466"/>
      <c r="V81" s="464">
        <v>700000</v>
      </c>
      <c r="W81" s="465">
        <v>700000</v>
      </c>
      <c r="X81" s="464">
        <v>700000</v>
      </c>
      <c r="Y81" s="194" t="s">
        <v>297</v>
      </c>
      <c r="Z81" s="195"/>
      <c r="AA81" s="196"/>
    </row>
    <row r="82" spans="1:27" ht="15.75" x14ac:dyDescent="0.25">
      <c r="A82" s="191"/>
      <c r="B82" s="307">
        <v>240</v>
      </c>
      <c r="C82" s="307"/>
      <c r="D82" s="307"/>
      <c r="E82" s="307"/>
      <c r="F82" s="307"/>
      <c r="G82" s="307"/>
      <c r="H82" s="307"/>
      <c r="I82" s="307"/>
      <c r="J82" s="307"/>
      <c r="K82" s="307"/>
      <c r="L82" s="192">
        <v>409</v>
      </c>
      <c r="M82" s="193"/>
      <c r="N82" s="473" t="s">
        <v>455</v>
      </c>
      <c r="O82" s="472">
        <v>4</v>
      </c>
      <c r="P82" s="471">
        <v>9</v>
      </c>
      <c r="Q82" s="470">
        <v>409</v>
      </c>
      <c r="R82" s="469" t="s">
        <v>312</v>
      </c>
      <c r="S82" s="468">
        <v>610</v>
      </c>
      <c r="T82" s="467" t="s">
        <v>134</v>
      </c>
      <c r="U82" s="466"/>
      <c r="V82" s="464">
        <v>700000</v>
      </c>
      <c r="W82" s="465">
        <v>700000</v>
      </c>
      <c r="X82" s="464">
        <v>700000</v>
      </c>
      <c r="Y82" s="194" t="s">
        <v>297</v>
      </c>
      <c r="Z82" s="195"/>
      <c r="AA82" s="196"/>
    </row>
    <row r="83" spans="1:27" ht="173.25" x14ac:dyDescent="0.25">
      <c r="A83" s="191"/>
      <c r="B83" s="197"/>
      <c r="C83" s="197"/>
      <c r="D83" s="199"/>
      <c r="E83" s="199"/>
      <c r="F83" s="199"/>
      <c r="G83" s="200"/>
      <c r="H83" s="314" t="s">
        <v>314</v>
      </c>
      <c r="I83" s="315"/>
      <c r="J83" s="315"/>
      <c r="K83" s="316"/>
      <c r="L83" s="192">
        <v>409</v>
      </c>
      <c r="M83" s="193"/>
      <c r="N83" s="479" t="s">
        <v>160</v>
      </c>
      <c r="O83" s="478">
        <v>4</v>
      </c>
      <c r="P83" s="477">
        <v>9</v>
      </c>
      <c r="Q83" s="470">
        <v>409</v>
      </c>
      <c r="R83" s="476" t="s">
        <v>161</v>
      </c>
      <c r="S83" s="475" t="s">
        <v>13</v>
      </c>
      <c r="T83" s="467" t="s">
        <v>134</v>
      </c>
      <c r="U83" s="466"/>
      <c r="V83" s="463">
        <v>43642650.280000001</v>
      </c>
      <c r="W83" s="474">
        <v>48249670</v>
      </c>
      <c r="X83" s="463">
        <v>32421900</v>
      </c>
      <c r="Y83" s="194" t="s">
        <v>315</v>
      </c>
      <c r="Z83" s="195"/>
      <c r="AA83" s="196"/>
    </row>
    <row r="84" spans="1:27" ht="47.25" x14ac:dyDescent="0.25">
      <c r="A84" s="191"/>
      <c r="B84" s="311">
        <v>800</v>
      </c>
      <c r="C84" s="312"/>
      <c r="D84" s="312"/>
      <c r="E84" s="312"/>
      <c r="F84" s="312"/>
      <c r="G84" s="312"/>
      <c r="H84" s="312"/>
      <c r="I84" s="312"/>
      <c r="J84" s="312"/>
      <c r="K84" s="313"/>
      <c r="L84" s="192">
        <v>409</v>
      </c>
      <c r="M84" s="193"/>
      <c r="N84" s="473" t="s">
        <v>303</v>
      </c>
      <c r="O84" s="472">
        <v>4</v>
      </c>
      <c r="P84" s="471">
        <v>9</v>
      </c>
      <c r="Q84" s="470">
        <v>409</v>
      </c>
      <c r="R84" s="469" t="s">
        <v>161</v>
      </c>
      <c r="S84" s="468">
        <v>600</v>
      </c>
      <c r="T84" s="467" t="s">
        <v>134</v>
      </c>
      <c r="U84" s="466"/>
      <c r="V84" s="464">
        <v>43642650.280000001</v>
      </c>
      <c r="W84" s="465">
        <v>48249670</v>
      </c>
      <c r="X84" s="464">
        <v>32421900</v>
      </c>
      <c r="Y84" s="194" t="s">
        <v>315</v>
      </c>
      <c r="Z84" s="195"/>
      <c r="AA84" s="196"/>
    </row>
    <row r="85" spans="1:27" ht="15.75" x14ac:dyDescent="0.25">
      <c r="A85" s="191"/>
      <c r="B85" s="311">
        <v>850</v>
      </c>
      <c r="C85" s="312"/>
      <c r="D85" s="312"/>
      <c r="E85" s="312"/>
      <c r="F85" s="312"/>
      <c r="G85" s="312"/>
      <c r="H85" s="312"/>
      <c r="I85" s="312"/>
      <c r="J85" s="312"/>
      <c r="K85" s="313"/>
      <c r="L85" s="192">
        <v>409</v>
      </c>
      <c r="M85" s="193"/>
      <c r="N85" s="473" t="s">
        <v>455</v>
      </c>
      <c r="O85" s="472">
        <v>4</v>
      </c>
      <c r="P85" s="471">
        <v>9</v>
      </c>
      <c r="Q85" s="470">
        <v>409</v>
      </c>
      <c r="R85" s="469" t="s">
        <v>161</v>
      </c>
      <c r="S85" s="468">
        <v>610</v>
      </c>
      <c r="T85" s="467" t="s">
        <v>134</v>
      </c>
      <c r="U85" s="466"/>
      <c r="V85" s="464">
        <v>43642650.280000001</v>
      </c>
      <c r="W85" s="465">
        <v>48249670</v>
      </c>
      <c r="X85" s="464">
        <v>32421900</v>
      </c>
      <c r="Y85" s="194" t="s">
        <v>315</v>
      </c>
      <c r="Z85" s="195"/>
      <c r="AA85" s="196"/>
    </row>
    <row r="86" spans="1:27" ht="63" x14ac:dyDescent="0.25">
      <c r="A86" s="191"/>
      <c r="B86" s="197"/>
      <c r="C86" s="197"/>
      <c r="D86" s="199"/>
      <c r="E86" s="199"/>
      <c r="F86" s="199"/>
      <c r="G86" s="200"/>
      <c r="H86" s="310" t="s">
        <v>316</v>
      </c>
      <c r="I86" s="310"/>
      <c r="J86" s="310"/>
      <c r="K86" s="310"/>
      <c r="L86" s="192">
        <v>409</v>
      </c>
      <c r="M86" s="193"/>
      <c r="N86" s="479" t="s">
        <v>531</v>
      </c>
      <c r="O86" s="478">
        <v>4</v>
      </c>
      <c r="P86" s="477">
        <v>9</v>
      </c>
      <c r="Q86" s="470">
        <v>409</v>
      </c>
      <c r="R86" s="476" t="s">
        <v>532</v>
      </c>
      <c r="S86" s="475" t="s">
        <v>13</v>
      </c>
      <c r="T86" s="467" t="s">
        <v>134</v>
      </c>
      <c r="U86" s="466"/>
      <c r="V86" s="463">
        <v>9981.5</v>
      </c>
      <c r="W86" s="474">
        <v>10777.03</v>
      </c>
      <c r="X86" s="463">
        <v>12687.87</v>
      </c>
      <c r="Y86" s="194" t="s">
        <v>315</v>
      </c>
      <c r="Z86" s="195"/>
      <c r="AA86" s="196"/>
    </row>
    <row r="87" spans="1:27" ht="47.25" x14ac:dyDescent="0.25">
      <c r="A87" s="191"/>
      <c r="B87" s="307">
        <v>200</v>
      </c>
      <c r="C87" s="307"/>
      <c r="D87" s="307"/>
      <c r="E87" s="307"/>
      <c r="F87" s="307"/>
      <c r="G87" s="307"/>
      <c r="H87" s="307"/>
      <c r="I87" s="307"/>
      <c r="J87" s="307"/>
      <c r="K87" s="307"/>
      <c r="L87" s="192">
        <v>409</v>
      </c>
      <c r="M87" s="193"/>
      <c r="N87" s="473" t="s">
        <v>303</v>
      </c>
      <c r="O87" s="472">
        <v>4</v>
      </c>
      <c r="P87" s="471">
        <v>9</v>
      </c>
      <c r="Q87" s="470">
        <v>409</v>
      </c>
      <c r="R87" s="469" t="s">
        <v>532</v>
      </c>
      <c r="S87" s="468">
        <v>600</v>
      </c>
      <c r="T87" s="467" t="s">
        <v>134</v>
      </c>
      <c r="U87" s="466"/>
      <c r="V87" s="464">
        <v>9981.5</v>
      </c>
      <c r="W87" s="465">
        <v>10777.03</v>
      </c>
      <c r="X87" s="464">
        <v>12687.87</v>
      </c>
      <c r="Y87" s="194" t="s">
        <v>315</v>
      </c>
      <c r="Z87" s="195"/>
      <c r="AA87" s="196"/>
    </row>
    <row r="88" spans="1:27" ht="15.75" x14ac:dyDescent="0.25">
      <c r="A88" s="191"/>
      <c r="B88" s="307">
        <v>240</v>
      </c>
      <c r="C88" s="307"/>
      <c r="D88" s="307"/>
      <c r="E88" s="307"/>
      <c r="F88" s="307"/>
      <c r="G88" s="307"/>
      <c r="H88" s="307"/>
      <c r="I88" s="307"/>
      <c r="J88" s="307"/>
      <c r="K88" s="307"/>
      <c r="L88" s="192">
        <v>409</v>
      </c>
      <c r="M88" s="193"/>
      <c r="N88" s="473" t="s">
        <v>455</v>
      </c>
      <c r="O88" s="472">
        <v>4</v>
      </c>
      <c r="P88" s="471">
        <v>9</v>
      </c>
      <c r="Q88" s="470">
        <v>409</v>
      </c>
      <c r="R88" s="469" t="s">
        <v>532</v>
      </c>
      <c r="S88" s="468">
        <v>610</v>
      </c>
      <c r="T88" s="467" t="s">
        <v>134</v>
      </c>
      <c r="U88" s="466"/>
      <c r="V88" s="464">
        <v>9981.5</v>
      </c>
      <c r="W88" s="465">
        <v>10777.03</v>
      </c>
      <c r="X88" s="464">
        <v>12687.87</v>
      </c>
      <c r="Y88" s="194" t="s">
        <v>315</v>
      </c>
      <c r="Z88" s="195"/>
      <c r="AA88" s="196"/>
    </row>
    <row r="89" spans="1:27" ht="189" x14ac:dyDescent="0.25">
      <c r="A89" s="191"/>
      <c r="B89" s="197"/>
      <c r="C89" s="197"/>
      <c r="D89" s="199"/>
      <c r="E89" s="199"/>
      <c r="F89" s="199"/>
      <c r="G89" s="200"/>
      <c r="H89" s="310" t="s">
        <v>317</v>
      </c>
      <c r="I89" s="310"/>
      <c r="J89" s="310"/>
      <c r="K89" s="310"/>
      <c r="L89" s="192">
        <v>409</v>
      </c>
      <c r="M89" s="193"/>
      <c r="N89" s="479" t="s">
        <v>162</v>
      </c>
      <c r="O89" s="478">
        <v>4</v>
      </c>
      <c r="P89" s="477">
        <v>9</v>
      </c>
      <c r="Q89" s="470">
        <v>409</v>
      </c>
      <c r="R89" s="476" t="s">
        <v>163</v>
      </c>
      <c r="S89" s="475" t="s">
        <v>13</v>
      </c>
      <c r="T89" s="467" t="s">
        <v>134</v>
      </c>
      <c r="U89" s="466"/>
      <c r="V89" s="463">
        <v>440834.85</v>
      </c>
      <c r="W89" s="474">
        <v>487370.4</v>
      </c>
      <c r="X89" s="463">
        <v>327493.94</v>
      </c>
      <c r="Y89" s="194" t="s">
        <v>318</v>
      </c>
      <c r="Z89" s="195"/>
      <c r="AA89" s="196"/>
    </row>
    <row r="90" spans="1:27" ht="47.25" x14ac:dyDescent="0.25">
      <c r="A90" s="191"/>
      <c r="B90" s="307">
        <v>800</v>
      </c>
      <c r="C90" s="307"/>
      <c r="D90" s="307"/>
      <c r="E90" s="307"/>
      <c r="F90" s="307"/>
      <c r="G90" s="307"/>
      <c r="H90" s="307"/>
      <c r="I90" s="307"/>
      <c r="J90" s="307"/>
      <c r="K90" s="307"/>
      <c r="L90" s="192">
        <v>409</v>
      </c>
      <c r="M90" s="193"/>
      <c r="N90" s="473" t="s">
        <v>303</v>
      </c>
      <c r="O90" s="472">
        <v>4</v>
      </c>
      <c r="P90" s="471">
        <v>9</v>
      </c>
      <c r="Q90" s="470">
        <v>409</v>
      </c>
      <c r="R90" s="469" t="s">
        <v>163</v>
      </c>
      <c r="S90" s="468">
        <v>600</v>
      </c>
      <c r="T90" s="467" t="s">
        <v>134</v>
      </c>
      <c r="U90" s="466"/>
      <c r="V90" s="464">
        <v>440834.85</v>
      </c>
      <c r="W90" s="465">
        <v>487370.4</v>
      </c>
      <c r="X90" s="464">
        <v>327493.94</v>
      </c>
      <c r="Y90" s="194" t="s">
        <v>318</v>
      </c>
      <c r="Z90" s="195"/>
      <c r="AA90" s="196"/>
    </row>
    <row r="91" spans="1:27" ht="189" customHeight="1" x14ac:dyDescent="0.25">
      <c r="A91" s="191"/>
      <c r="B91" s="307">
        <v>850</v>
      </c>
      <c r="C91" s="307"/>
      <c r="D91" s="307"/>
      <c r="E91" s="307"/>
      <c r="F91" s="307"/>
      <c r="G91" s="307"/>
      <c r="H91" s="307"/>
      <c r="I91" s="307"/>
      <c r="J91" s="307"/>
      <c r="K91" s="307"/>
      <c r="L91" s="192">
        <v>409</v>
      </c>
      <c r="M91" s="193"/>
      <c r="N91" s="473" t="s">
        <v>455</v>
      </c>
      <c r="O91" s="472">
        <v>4</v>
      </c>
      <c r="P91" s="471">
        <v>9</v>
      </c>
      <c r="Q91" s="470">
        <v>409</v>
      </c>
      <c r="R91" s="469" t="s">
        <v>163</v>
      </c>
      <c r="S91" s="468">
        <v>610</v>
      </c>
      <c r="T91" s="467" t="s">
        <v>134</v>
      </c>
      <c r="U91" s="466"/>
      <c r="V91" s="464">
        <v>440834.85</v>
      </c>
      <c r="W91" s="465">
        <v>487370.4</v>
      </c>
      <c r="X91" s="464">
        <v>327493.94</v>
      </c>
      <c r="Y91" s="194" t="s">
        <v>318</v>
      </c>
      <c r="Z91" s="195"/>
      <c r="AA91" s="196"/>
    </row>
    <row r="92" spans="1:27" ht="47.25" x14ac:dyDescent="0.25">
      <c r="A92" s="191"/>
      <c r="B92" s="197"/>
      <c r="C92" s="197"/>
      <c r="D92" s="199"/>
      <c r="E92" s="199"/>
      <c r="F92" s="199"/>
      <c r="G92" s="200"/>
      <c r="H92" s="310" t="s">
        <v>319</v>
      </c>
      <c r="I92" s="310"/>
      <c r="J92" s="310"/>
      <c r="K92" s="310"/>
      <c r="L92" s="192">
        <v>409</v>
      </c>
      <c r="M92" s="193"/>
      <c r="N92" s="479" t="s">
        <v>321</v>
      </c>
      <c r="O92" s="478">
        <v>4</v>
      </c>
      <c r="P92" s="477">
        <v>9</v>
      </c>
      <c r="Q92" s="470">
        <v>409</v>
      </c>
      <c r="R92" s="476" t="s">
        <v>322</v>
      </c>
      <c r="S92" s="475" t="s">
        <v>13</v>
      </c>
      <c r="T92" s="467" t="s">
        <v>134</v>
      </c>
      <c r="U92" s="466"/>
      <c r="V92" s="463">
        <v>4124.12</v>
      </c>
      <c r="W92" s="474">
        <v>4124.12</v>
      </c>
      <c r="X92" s="463">
        <v>4124.12</v>
      </c>
      <c r="Y92" s="194" t="s">
        <v>318</v>
      </c>
      <c r="Z92" s="195"/>
      <c r="AA92" s="196"/>
    </row>
    <row r="93" spans="1:27" ht="47.25" x14ac:dyDescent="0.25">
      <c r="A93" s="191"/>
      <c r="B93" s="307">
        <v>200</v>
      </c>
      <c r="C93" s="307"/>
      <c r="D93" s="307"/>
      <c r="E93" s="307"/>
      <c r="F93" s="307"/>
      <c r="G93" s="307"/>
      <c r="H93" s="307"/>
      <c r="I93" s="307"/>
      <c r="J93" s="307"/>
      <c r="K93" s="307"/>
      <c r="L93" s="192">
        <v>409</v>
      </c>
      <c r="M93" s="193"/>
      <c r="N93" s="473" t="s">
        <v>303</v>
      </c>
      <c r="O93" s="472">
        <v>4</v>
      </c>
      <c r="P93" s="471">
        <v>9</v>
      </c>
      <c r="Q93" s="470">
        <v>409</v>
      </c>
      <c r="R93" s="469" t="s">
        <v>322</v>
      </c>
      <c r="S93" s="468">
        <v>600</v>
      </c>
      <c r="T93" s="467" t="s">
        <v>134</v>
      </c>
      <c r="U93" s="466"/>
      <c r="V93" s="464">
        <v>4124.12</v>
      </c>
      <c r="W93" s="465">
        <v>4124.12</v>
      </c>
      <c r="X93" s="464">
        <v>4124.12</v>
      </c>
      <c r="Y93" s="194" t="s">
        <v>318</v>
      </c>
      <c r="Z93" s="195"/>
      <c r="AA93" s="196"/>
    </row>
    <row r="94" spans="1:27" ht="189" customHeight="1" x14ac:dyDescent="0.25">
      <c r="A94" s="191"/>
      <c r="B94" s="307">
        <v>240</v>
      </c>
      <c r="C94" s="307"/>
      <c r="D94" s="307"/>
      <c r="E94" s="307"/>
      <c r="F94" s="307"/>
      <c r="G94" s="307"/>
      <c r="H94" s="307"/>
      <c r="I94" s="307"/>
      <c r="J94" s="307"/>
      <c r="K94" s="307"/>
      <c r="L94" s="192">
        <v>409</v>
      </c>
      <c r="M94" s="193"/>
      <c r="N94" s="473" t="s">
        <v>455</v>
      </c>
      <c r="O94" s="472">
        <v>4</v>
      </c>
      <c r="P94" s="471">
        <v>9</v>
      </c>
      <c r="Q94" s="470">
        <v>409</v>
      </c>
      <c r="R94" s="469" t="s">
        <v>322</v>
      </c>
      <c r="S94" s="468">
        <v>610</v>
      </c>
      <c r="T94" s="467" t="s">
        <v>134</v>
      </c>
      <c r="U94" s="466"/>
      <c r="V94" s="464">
        <v>4124.12</v>
      </c>
      <c r="W94" s="465">
        <v>4124.12</v>
      </c>
      <c r="X94" s="464">
        <v>4124.12</v>
      </c>
      <c r="Y94" s="194" t="s">
        <v>318</v>
      </c>
      <c r="Z94" s="195"/>
      <c r="AA94" s="196"/>
    </row>
    <row r="95" spans="1:27" ht="47.25" x14ac:dyDescent="0.25">
      <c r="A95" s="191"/>
      <c r="B95" s="197"/>
      <c r="C95" s="197"/>
      <c r="D95" s="199"/>
      <c r="E95" s="199"/>
      <c r="F95" s="199"/>
      <c r="G95" s="200"/>
      <c r="H95" s="310" t="s">
        <v>320</v>
      </c>
      <c r="I95" s="310"/>
      <c r="J95" s="310"/>
      <c r="K95" s="310"/>
      <c r="L95" s="192">
        <v>409</v>
      </c>
      <c r="M95" s="193"/>
      <c r="N95" s="479" t="s">
        <v>325</v>
      </c>
      <c r="O95" s="478">
        <v>4</v>
      </c>
      <c r="P95" s="477">
        <v>9</v>
      </c>
      <c r="Q95" s="470">
        <v>409</v>
      </c>
      <c r="R95" s="476" t="s">
        <v>326</v>
      </c>
      <c r="S95" s="475" t="s">
        <v>13</v>
      </c>
      <c r="T95" s="467" t="s">
        <v>134</v>
      </c>
      <c r="U95" s="466"/>
      <c r="V95" s="463">
        <v>700.7</v>
      </c>
      <c r="W95" s="474">
        <v>700.7</v>
      </c>
      <c r="X95" s="463">
        <v>700.7</v>
      </c>
      <c r="Y95" s="194" t="s">
        <v>323</v>
      </c>
      <c r="Z95" s="195"/>
      <c r="AA95" s="196"/>
    </row>
    <row r="96" spans="1:27" ht="47.25" x14ac:dyDescent="0.25">
      <c r="A96" s="191"/>
      <c r="B96" s="307">
        <v>200</v>
      </c>
      <c r="C96" s="307"/>
      <c r="D96" s="307"/>
      <c r="E96" s="307"/>
      <c r="F96" s="307"/>
      <c r="G96" s="307"/>
      <c r="H96" s="307"/>
      <c r="I96" s="307"/>
      <c r="J96" s="307"/>
      <c r="K96" s="307"/>
      <c r="L96" s="192">
        <v>409</v>
      </c>
      <c r="M96" s="193"/>
      <c r="N96" s="473" t="s">
        <v>303</v>
      </c>
      <c r="O96" s="472">
        <v>4</v>
      </c>
      <c r="P96" s="471">
        <v>9</v>
      </c>
      <c r="Q96" s="470">
        <v>409</v>
      </c>
      <c r="R96" s="469" t="s">
        <v>326</v>
      </c>
      <c r="S96" s="468">
        <v>600</v>
      </c>
      <c r="T96" s="467" t="s">
        <v>134</v>
      </c>
      <c r="U96" s="466"/>
      <c r="V96" s="464">
        <v>700.7</v>
      </c>
      <c r="W96" s="465">
        <v>700.7</v>
      </c>
      <c r="X96" s="464">
        <v>700.7</v>
      </c>
      <c r="Y96" s="194" t="s">
        <v>323</v>
      </c>
      <c r="Z96" s="195"/>
      <c r="AA96" s="196"/>
    </row>
    <row r="97" spans="1:27" ht="15.75" x14ac:dyDescent="0.25">
      <c r="A97" s="191"/>
      <c r="B97" s="307">
        <v>240</v>
      </c>
      <c r="C97" s="307"/>
      <c r="D97" s="307"/>
      <c r="E97" s="307"/>
      <c r="F97" s="307"/>
      <c r="G97" s="307"/>
      <c r="H97" s="307"/>
      <c r="I97" s="307"/>
      <c r="J97" s="307"/>
      <c r="K97" s="307"/>
      <c r="L97" s="192">
        <v>409</v>
      </c>
      <c r="M97" s="193"/>
      <c r="N97" s="473" t="s">
        <v>455</v>
      </c>
      <c r="O97" s="472">
        <v>4</v>
      </c>
      <c r="P97" s="471">
        <v>9</v>
      </c>
      <c r="Q97" s="470">
        <v>409</v>
      </c>
      <c r="R97" s="469" t="s">
        <v>326</v>
      </c>
      <c r="S97" s="468">
        <v>610</v>
      </c>
      <c r="T97" s="467" t="s">
        <v>134</v>
      </c>
      <c r="U97" s="466"/>
      <c r="V97" s="464">
        <v>700.7</v>
      </c>
      <c r="W97" s="465">
        <v>700.7</v>
      </c>
      <c r="X97" s="464">
        <v>700.7</v>
      </c>
      <c r="Y97" s="194" t="s">
        <v>323</v>
      </c>
      <c r="Z97" s="195"/>
      <c r="AA97" s="196"/>
    </row>
    <row r="98" spans="1:27" ht="31.5" x14ac:dyDescent="0.25">
      <c r="A98" s="191"/>
      <c r="B98" s="197"/>
      <c r="C98" s="197"/>
      <c r="D98" s="199"/>
      <c r="E98" s="199"/>
      <c r="F98" s="199"/>
      <c r="G98" s="200"/>
      <c r="H98" s="310" t="s">
        <v>324</v>
      </c>
      <c r="I98" s="310"/>
      <c r="J98" s="310"/>
      <c r="K98" s="310"/>
      <c r="L98" s="192">
        <v>409</v>
      </c>
      <c r="M98" s="193"/>
      <c r="N98" s="479" t="s">
        <v>481</v>
      </c>
      <c r="O98" s="478">
        <v>4</v>
      </c>
      <c r="P98" s="477">
        <v>12</v>
      </c>
      <c r="Q98" s="470">
        <v>412</v>
      </c>
      <c r="R98" s="476" t="s">
        <v>13</v>
      </c>
      <c r="S98" s="475" t="s">
        <v>13</v>
      </c>
      <c r="T98" s="467">
        <v>0</v>
      </c>
      <c r="U98" s="466"/>
      <c r="V98" s="463">
        <v>100000</v>
      </c>
      <c r="W98" s="474">
        <v>100000</v>
      </c>
      <c r="X98" s="463">
        <v>0</v>
      </c>
      <c r="Y98" s="194" t="s">
        <v>323</v>
      </c>
      <c r="Z98" s="195"/>
      <c r="AA98" s="196"/>
    </row>
    <row r="99" spans="1:27" ht="47.25" x14ac:dyDescent="0.25">
      <c r="A99" s="191"/>
      <c r="B99" s="307">
        <v>200</v>
      </c>
      <c r="C99" s="307"/>
      <c r="D99" s="307"/>
      <c r="E99" s="307"/>
      <c r="F99" s="307"/>
      <c r="G99" s="307"/>
      <c r="H99" s="307"/>
      <c r="I99" s="307"/>
      <c r="J99" s="307"/>
      <c r="K99" s="307"/>
      <c r="L99" s="192">
        <v>409</v>
      </c>
      <c r="M99" s="193"/>
      <c r="N99" s="479" t="s">
        <v>482</v>
      </c>
      <c r="O99" s="478">
        <v>4</v>
      </c>
      <c r="P99" s="477">
        <v>12</v>
      </c>
      <c r="Q99" s="470">
        <v>412</v>
      </c>
      <c r="R99" s="476" t="s">
        <v>483</v>
      </c>
      <c r="S99" s="475" t="s">
        <v>13</v>
      </c>
      <c r="T99" s="467" t="s">
        <v>134</v>
      </c>
      <c r="U99" s="466"/>
      <c r="V99" s="463">
        <v>100000</v>
      </c>
      <c r="W99" s="474">
        <v>100000</v>
      </c>
      <c r="X99" s="463">
        <v>0</v>
      </c>
      <c r="Y99" s="194" t="s">
        <v>323</v>
      </c>
      <c r="Z99" s="195"/>
      <c r="AA99" s="196"/>
    </row>
    <row r="100" spans="1:27" ht="47.25" x14ac:dyDescent="0.25">
      <c r="A100" s="191"/>
      <c r="B100" s="307">
        <v>240</v>
      </c>
      <c r="C100" s="307"/>
      <c r="D100" s="307"/>
      <c r="E100" s="307"/>
      <c r="F100" s="307"/>
      <c r="G100" s="307"/>
      <c r="H100" s="307"/>
      <c r="I100" s="307"/>
      <c r="J100" s="307"/>
      <c r="K100" s="307"/>
      <c r="L100" s="192">
        <v>409</v>
      </c>
      <c r="M100" s="193"/>
      <c r="N100" s="479" t="s">
        <v>484</v>
      </c>
      <c r="O100" s="478">
        <v>4</v>
      </c>
      <c r="P100" s="477">
        <v>12</v>
      </c>
      <c r="Q100" s="470">
        <v>412</v>
      </c>
      <c r="R100" s="476" t="s">
        <v>485</v>
      </c>
      <c r="S100" s="475" t="s">
        <v>13</v>
      </c>
      <c r="T100" s="467" t="s">
        <v>134</v>
      </c>
      <c r="U100" s="466"/>
      <c r="V100" s="463">
        <v>100000</v>
      </c>
      <c r="W100" s="474">
        <v>100000</v>
      </c>
      <c r="X100" s="463">
        <v>0</v>
      </c>
      <c r="Y100" s="194" t="s">
        <v>323</v>
      </c>
      <c r="Z100" s="195"/>
      <c r="AA100" s="196"/>
    </row>
    <row r="101" spans="1:27" ht="15.75" x14ac:dyDescent="0.25">
      <c r="A101" s="191"/>
      <c r="B101" s="308" t="s">
        <v>165</v>
      </c>
      <c r="C101" s="308"/>
      <c r="D101" s="308"/>
      <c r="E101" s="308"/>
      <c r="F101" s="308"/>
      <c r="G101" s="308"/>
      <c r="H101" s="308"/>
      <c r="I101" s="308"/>
      <c r="J101" s="308"/>
      <c r="K101" s="308"/>
      <c r="L101" s="192">
        <v>503</v>
      </c>
      <c r="M101" s="193"/>
      <c r="N101" s="473" t="s">
        <v>137</v>
      </c>
      <c r="O101" s="472">
        <v>4</v>
      </c>
      <c r="P101" s="471">
        <v>12</v>
      </c>
      <c r="Q101" s="470">
        <v>412</v>
      </c>
      <c r="R101" s="469" t="s">
        <v>485</v>
      </c>
      <c r="S101" s="468">
        <v>800</v>
      </c>
      <c r="T101" s="467" t="s">
        <v>134</v>
      </c>
      <c r="U101" s="466"/>
      <c r="V101" s="464">
        <v>100000</v>
      </c>
      <c r="W101" s="465">
        <v>100000</v>
      </c>
      <c r="X101" s="464">
        <v>0</v>
      </c>
      <c r="Y101" s="194" t="s">
        <v>25</v>
      </c>
      <c r="Z101" s="195"/>
      <c r="AA101" s="196"/>
    </row>
    <row r="102" spans="1:27" ht="78.75" x14ac:dyDescent="0.25">
      <c r="A102" s="191"/>
      <c r="B102" s="308" t="s">
        <v>166</v>
      </c>
      <c r="C102" s="308"/>
      <c r="D102" s="308"/>
      <c r="E102" s="308"/>
      <c r="F102" s="308"/>
      <c r="G102" s="308"/>
      <c r="H102" s="308"/>
      <c r="I102" s="308"/>
      <c r="J102" s="308"/>
      <c r="K102" s="308"/>
      <c r="L102" s="192">
        <v>501</v>
      </c>
      <c r="M102" s="193"/>
      <c r="N102" s="473" t="s">
        <v>164</v>
      </c>
      <c r="O102" s="472">
        <v>4</v>
      </c>
      <c r="P102" s="471">
        <v>12</v>
      </c>
      <c r="Q102" s="470">
        <v>412</v>
      </c>
      <c r="R102" s="469" t="s">
        <v>485</v>
      </c>
      <c r="S102" s="468">
        <v>810</v>
      </c>
      <c r="T102" s="467" t="s">
        <v>134</v>
      </c>
      <c r="U102" s="466"/>
      <c r="V102" s="464">
        <v>100000</v>
      </c>
      <c r="W102" s="465">
        <v>100000</v>
      </c>
      <c r="X102" s="464">
        <v>0</v>
      </c>
      <c r="Y102" s="194" t="s">
        <v>327</v>
      </c>
      <c r="Z102" s="195"/>
      <c r="AA102" s="196"/>
    </row>
    <row r="103" spans="1:27" ht="31.5" x14ac:dyDescent="0.25">
      <c r="A103" s="191"/>
      <c r="B103" s="197"/>
      <c r="C103" s="198"/>
      <c r="D103" s="309" t="s">
        <v>283</v>
      </c>
      <c r="E103" s="309"/>
      <c r="F103" s="309"/>
      <c r="G103" s="309"/>
      <c r="H103" s="309"/>
      <c r="I103" s="309"/>
      <c r="J103" s="309"/>
      <c r="K103" s="309"/>
      <c r="L103" s="192">
        <v>501</v>
      </c>
      <c r="M103" s="193"/>
      <c r="N103" s="479" t="s">
        <v>165</v>
      </c>
      <c r="O103" s="478">
        <v>5</v>
      </c>
      <c r="P103" s="477">
        <v>0</v>
      </c>
      <c r="Q103" s="470">
        <v>503</v>
      </c>
      <c r="R103" s="476" t="s">
        <v>13</v>
      </c>
      <c r="S103" s="475" t="s">
        <v>13</v>
      </c>
      <c r="T103" s="467">
        <v>0</v>
      </c>
      <c r="U103" s="466"/>
      <c r="V103" s="463">
        <v>137274041.74000001</v>
      </c>
      <c r="W103" s="474">
        <v>109998852.41</v>
      </c>
      <c r="X103" s="463">
        <v>96016955.439999998</v>
      </c>
      <c r="Y103" s="194" t="s">
        <v>327</v>
      </c>
      <c r="Z103" s="195"/>
      <c r="AA103" s="196"/>
    </row>
    <row r="104" spans="1:27" ht="15.75" x14ac:dyDescent="0.25">
      <c r="A104" s="191"/>
      <c r="B104" s="197"/>
      <c r="C104" s="197"/>
      <c r="D104" s="199"/>
      <c r="E104" s="199"/>
      <c r="F104" s="199"/>
      <c r="G104" s="200"/>
      <c r="H104" s="310" t="s">
        <v>328</v>
      </c>
      <c r="I104" s="310"/>
      <c r="J104" s="310"/>
      <c r="K104" s="310"/>
      <c r="L104" s="192">
        <v>501</v>
      </c>
      <c r="M104" s="193"/>
      <c r="N104" s="479" t="s">
        <v>166</v>
      </c>
      <c r="O104" s="478">
        <v>5</v>
      </c>
      <c r="P104" s="477">
        <v>1</v>
      </c>
      <c r="Q104" s="470">
        <v>501</v>
      </c>
      <c r="R104" s="476" t="s">
        <v>13</v>
      </c>
      <c r="S104" s="475" t="s">
        <v>13</v>
      </c>
      <c r="T104" s="467">
        <v>0</v>
      </c>
      <c r="U104" s="466"/>
      <c r="V104" s="463">
        <v>232876.77</v>
      </c>
      <c r="W104" s="474">
        <v>232876.77</v>
      </c>
      <c r="X104" s="463">
        <v>232876.77</v>
      </c>
      <c r="Y104" s="194" t="s">
        <v>327</v>
      </c>
      <c r="Z104" s="195"/>
      <c r="AA104" s="196"/>
    </row>
    <row r="105" spans="1:27" ht="31.5" x14ac:dyDescent="0.25">
      <c r="A105" s="191"/>
      <c r="B105" s="307">
        <v>200</v>
      </c>
      <c r="C105" s="307"/>
      <c r="D105" s="307"/>
      <c r="E105" s="307"/>
      <c r="F105" s="307"/>
      <c r="G105" s="307"/>
      <c r="H105" s="307"/>
      <c r="I105" s="307"/>
      <c r="J105" s="307"/>
      <c r="K105" s="307"/>
      <c r="L105" s="192">
        <v>501</v>
      </c>
      <c r="M105" s="193"/>
      <c r="N105" s="479" t="s">
        <v>132</v>
      </c>
      <c r="O105" s="478">
        <v>5</v>
      </c>
      <c r="P105" s="477">
        <v>1</v>
      </c>
      <c r="Q105" s="470">
        <v>501</v>
      </c>
      <c r="R105" s="476" t="s">
        <v>133</v>
      </c>
      <c r="S105" s="475" t="s">
        <v>13</v>
      </c>
      <c r="T105" s="467" t="s">
        <v>134</v>
      </c>
      <c r="U105" s="466"/>
      <c r="V105" s="463">
        <v>232876.77</v>
      </c>
      <c r="W105" s="474">
        <v>232876.77</v>
      </c>
      <c r="X105" s="463">
        <v>232876.77</v>
      </c>
      <c r="Y105" s="194" t="s">
        <v>327</v>
      </c>
      <c r="Z105" s="195"/>
      <c r="AA105" s="196"/>
    </row>
    <row r="106" spans="1:27" ht="47.25" x14ac:dyDescent="0.25">
      <c r="A106" s="191"/>
      <c r="B106" s="307">
        <v>240</v>
      </c>
      <c r="C106" s="307"/>
      <c r="D106" s="307"/>
      <c r="E106" s="307"/>
      <c r="F106" s="307"/>
      <c r="G106" s="307"/>
      <c r="H106" s="307"/>
      <c r="I106" s="307"/>
      <c r="J106" s="307"/>
      <c r="K106" s="307"/>
      <c r="L106" s="192">
        <v>501</v>
      </c>
      <c r="M106" s="193"/>
      <c r="N106" s="479" t="s">
        <v>167</v>
      </c>
      <c r="O106" s="478">
        <v>5</v>
      </c>
      <c r="P106" s="477">
        <v>1</v>
      </c>
      <c r="Q106" s="470">
        <v>501</v>
      </c>
      <c r="R106" s="476" t="s">
        <v>168</v>
      </c>
      <c r="S106" s="475" t="s">
        <v>13</v>
      </c>
      <c r="T106" s="467" t="s">
        <v>134</v>
      </c>
      <c r="U106" s="466"/>
      <c r="V106" s="463">
        <v>46837.14</v>
      </c>
      <c r="W106" s="474">
        <v>46837.14</v>
      </c>
      <c r="X106" s="463">
        <v>46837.14</v>
      </c>
      <c r="Y106" s="194" t="s">
        <v>327</v>
      </c>
      <c r="Z106" s="195"/>
      <c r="AA106" s="196"/>
    </row>
    <row r="107" spans="1:27" ht="31.5" x14ac:dyDescent="0.25">
      <c r="A107" s="191"/>
      <c r="B107" s="308" t="s">
        <v>329</v>
      </c>
      <c r="C107" s="308"/>
      <c r="D107" s="308"/>
      <c r="E107" s="308"/>
      <c r="F107" s="308"/>
      <c r="G107" s="308"/>
      <c r="H107" s="308"/>
      <c r="I107" s="308"/>
      <c r="J107" s="308"/>
      <c r="K107" s="308"/>
      <c r="L107" s="192">
        <v>502</v>
      </c>
      <c r="M107" s="193"/>
      <c r="N107" s="473" t="s">
        <v>135</v>
      </c>
      <c r="O107" s="472">
        <v>5</v>
      </c>
      <c r="P107" s="471">
        <v>1</v>
      </c>
      <c r="Q107" s="470">
        <v>501</v>
      </c>
      <c r="R107" s="469" t="s">
        <v>168</v>
      </c>
      <c r="S107" s="468">
        <v>200</v>
      </c>
      <c r="T107" s="467" t="s">
        <v>134</v>
      </c>
      <c r="U107" s="466"/>
      <c r="V107" s="464">
        <v>46837.14</v>
      </c>
      <c r="W107" s="465">
        <v>46837.14</v>
      </c>
      <c r="X107" s="464">
        <v>46837.14</v>
      </c>
      <c r="Y107" s="194" t="s">
        <v>25</v>
      </c>
      <c r="Z107" s="195"/>
      <c r="AA107" s="196"/>
    </row>
    <row r="108" spans="1:27" ht="47.25" x14ac:dyDescent="0.25">
      <c r="A108" s="191"/>
      <c r="B108" s="197"/>
      <c r="C108" s="198"/>
      <c r="D108" s="309" t="s">
        <v>283</v>
      </c>
      <c r="E108" s="309"/>
      <c r="F108" s="309"/>
      <c r="G108" s="309"/>
      <c r="H108" s="309"/>
      <c r="I108" s="309"/>
      <c r="J108" s="309"/>
      <c r="K108" s="309"/>
      <c r="L108" s="192">
        <v>502</v>
      </c>
      <c r="M108" s="193"/>
      <c r="N108" s="473" t="s">
        <v>136</v>
      </c>
      <c r="O108" s="472">
        <v>5</v>
      </c>
      <c r="P108" s="471">
        <v>1</v>
      </c>
      <c r="Q108" s="470">
        <v>501</v>
      </c>
      <c r="R108" s="469" t="s">
        <v>168</v>
      </c>
      <c r="S108" s="468">
        <v>240</v>
      </c>
      <c r="T108" s="467" t="s">
        <v>134</v>
      </c>
      <c r="U108" s="466"/>
      <c r="V108" s="464">
        <v>46837.14</v>
      </c>
      <c r="W108" s="465">
        <v>46837.14</v>
      </c>
      <c r="X108" s="464">
        <v>46837.14</v>
      </c>
      <c r="Y108" s="194" t="s">
        <v>25</v>
      </c>
      <c r="Z108" s="195"/>
      <c r="AA108" s="196"/>
    </row>
    <row r="109" spans="1:27" ht="31.5" x14ac:dyDescent="0.25">
      <c r="A109" s="191"/>
      <c r="B109" s="197"/>
      <c r="C109" s="197"/>
      <c r="D109" s="199"/>
      <c r="E109" s="199"/>
      <c r="F109" s="199"/>
      <c r="G109" s="200"/>
      <c r="H109" s="310" t="s">
        <v>330</v>
      </c>
      <c r="I109" s="310"/>
      <c r="J109" s="310"/>
      <c r="K109" s="310"/>
      <c r="L109" s="192">
        <v>502</v>
      </c>
      <c r="M109" s="193"/>
      <c r="N109" s="479" t="s">
        <v>486</v>
      </c>
      <c r="O109" s="478">
        <v>5</v>
      </c>
      <c r="P109" s="477">
        <v>1</v>
      </c>
      <c r="Q109" s="470">
        <v>501</v>
      </c>
      <c r="R109" s="476" t="s">
        <v>487</v>
      </c>
      <c r="S109" s="475" t="s">
        <v>13</v>
      </c>
      <c r="T109" s="467" t="s">
        <v>134</v>
      </c>
      <c r="U109" s="466"/>
      <c r="V109" s="463">
        <v>186039.63</v>
      </c>
      <c r="W109" s="474">
        <v>186039.63</v>
      </c>
      <c r="X109" s="463">
        <v>186039.63</v>
      </c>
      <c r="Y109" s="194" t="s">
        <v>327</v>
      </c>
      <c r="Z109" s="195"/>
      <c r="AA109" s="196"/>
    </row>
    <row r="110" spans="1:27" ht="31.5" x14ac:dyDescent="0.25">
      <c r="A110" s="191"/>
      <c r="B110" s="307">
        <v>200</v>
      </c>
      <c r="C110" s="307"/>
      <c r="D110" s="307"/>
      <c r="E110" s="307"/>
      <c r="F110" s="307"/>
      <c r="G110" s="307"/>
      <c r="H110" s="307"/>
      <c r="I110" s="307"/>
      <c r="J110" s="307"/>
      <c r="K110" s="307"/>
      <c r="L110" s="192">
        <v>502</v>
      </c>
      <c r="M110" s="193"/>
      <c r="N110" s="473" t="s">
        <v>135</v>
      </c>
      <c r="O110" s="472">
        <v>5</v>
      </c>
      <c r="P110" s="471">
        <v>1</v>
      </c>
      <c r="Q110" s="470">
        <v>501</v>
      </c>
      <c r="R110" s="469" t="s">
        <v>487</v>
      </c>
      <c r="S110" s="468">
        <v>200</v>
      </c>
      <c r="T110" s="467" t="s">
        <v>134</v>
      </c>
      <c r="U110" s="466"/>
      <c r="V110" s="464">
        <v>186039.63</v>
      </c>
      <c r="W110" s="465">
        <v>186039.63</v>
      </c>
      <c r="X110" s="464">
        <v>186039.63</v>
      </c>
      <c r="Y110" s="194" t="s">
        <v>327</v>
      </c>
      <c r="Z110" s="195"/>
      <c r="AA110" s="196"/>
    </row>
    <row r="111" spans="1:27" ht="47.25" x14ac:dyDescent="0.25">
      <c r="A111" s="191"/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192"/>
      <c r="M111" s="193"/>
      <c r="N111" s="473" t="s">
        <v>136</v>
      </c>
      <c r="O111" s="472">
        <v>5</v>
      </c>
      <c r="P111" s="471">
        <v>1</v>
      </c>
      <c r="Q111" s="470">
        <v>501</v>
      </c>
      <c r="R111" s="469" t="s">
        <v>487</v>
      </c>
      <c r="S111" s="468">
        <v>240</v>
      </c>
      <c r="T111" s="467" t="s">
        <v>134</v>
      </c>
      <c r="U111" s="466"/>
      <c r="V111" s="464">
        <v>186039.63</v>
      </c>
      <c r="W111" s="465">
        <v>186039.63</v>
      </c>
      <c r="X111" s="464">
        <v>186039.63</v>
      </c>
      <c r="Y111" s="194"/>
      <c r="Z111" s="195"/>
      <c r="AA111" s="196"/>
    </row>
    <row r="112" spans="1:27" ht="15.75" x14ac:dyDescent="0.25">
      <c r="A112" s="191"/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192"/>
      <c r="M112" s="193"/>
      <c r="N112" s="479" t="s">
        <v>329</v>
      </c>
      <c r="O112" s="478">
        <v>5</v>
      </c>
      <c r="P112" s="477">
        <v>2</v>
      </c>
      <c r="Q112" s="470">
        <v>502</v>
      </c>
      <c r="R112" s="476" t="s">
        <v>13</v>
      </c>
      <c r="S112" s="475" t="s">
        <v>13</v>
      </c>
      <c r="T112" s="467">
        <v>0</v>
      </c>
      <c r="U112" s="466"/>
      <c r="V112" s="463">
        <v>44587292.280000001</v>
      </c>
      <c r="W112" s="474">
        <v>41428892.280000001</v>
      </c>
      <c r="X112" s="463">
        <v>41428892.280000001</v>
      </c>
      <c r="Y112" s="194"/>
      <c r="Z112" s="195"/>
      <c r="AA112" s="196"/>
    </row>
    <row r="113" spans="1:27" ht="31.5" x14ac:dyDescent="0.25">
      <c r="A113" s="191"/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192"/>
      <c r="M113" s="193"/>
      <c r="N113" s="479" t="s">
        <v>132</v>
      </c>
      <c r="O113" s="478">
        <v>5</v>
      </c>
      <c r="P113" s="477">
        <v>2</v>
      </c>
      <c r="Q113" s="470">
        <v>502</v>
      </c>
      <c r="R113" s="476" t="s">
        <v>133</v>
      </c>
      <c r="S113" s="475" t="s">
        <v>13</v>
      </c>
      <c r="T113" s="467" t="s">
        <v>134</v>
      </c>
      <c r="U113" s="466"/>
      <c r="V113" s="463">
        <v>44587292.280000001</v>
      </c>
      <c r="W113" s="474">
        <v>41428892.280000001</v>
      </c>
      <c r="X113" s="463">
        <v>41428892.280000001</v>
      </c>
      <c r="Y113" s="194"/>
      <c r="Z113" s="195"/>
      <c r="AA113" s="196"/>
    </row>
    <row r="114" spans="1:27" ht="15.75" x14ac:dyDescent="0.25">
      <c r="A114" s="191"/>
      <c r="B114" s="307">
        <v>240</v>
      </c>
      <c r="C114" s="307"/>
      <c r="D114" s="307"/>
      <c r="E114" s="307"/>
      <c r="F114" s="307"/>
      <c r="G114" s="307"/>
      <c r="H114" s="307"/>
      <c r="I114" s="307"/>
      <c r="J114" s="307"/>
      <c r="K114" s="307"/>
      <c r="L114" s="192">
        <v>502</v>
      </c>
      <c r="M114" s="193"/>
      <c r="N114" s="479" t="s">
        <v>464</v>
      </c>
      <c r="O114" s="478">
        <v>5</v>
      </c>
      <c r="P114" s="477">
        <v>2</v>
      </c>
      <c r="Q114" s="470">
        <v>502</v>
      </c>
      <c r="R114" s="476" t="s">
        <v>465</v>
      </c>
      <c r="S114" s="475" t="s">
        <v>13</v>
      </c>
      <c r="T114" s="467" t="s">
        <v>134</v>
      </c>
      <c r="U114" s="466"/>
      <c r="V114" s="463">
        <v>900000</v>
      </c>
      <c r="W114" s="474">
        <v>0</v>
      </c>
      <c r="X114" s="463">
        <v>0</v>
      </c>
      <c r="Y114" s="194" t="s">
        <v>327</v>
      </c>
      <c r="Z114" s="195"/>
      <c r="AA114" s="196"/>
    </row>
    <row r="115" spans="1:27" ht="31.5" x14ac:dyDescent="0.25">
      <c r="A115" s="191"/>
      <c r="B115" s="197"/>
      <c r="C115" s="197"/>
      <c r="D115" s="199"/>
      <c r="E115" s="199"/>
      <c r="F115" s="199"/>
      <c r="G115" s="200"/>
      <c r="H115" s="310" t="s">
        <v>333</v>
      </c>
      <c r="I115" s="310"/>
      <c r="J115" s="310"/>
      <c r="K115" s="310"/>
      <c r="L115" s="192">
        <v>502</v>
      </c>
      <c r="M115" s="193"/>
      <c r="N115" s="473" t="s">
        <v>135</v>
      </c>
      <c r="O115" s="472">
        <v>5</v>
      </c>
      <c r="P115" s="471">
        <v>2</v>
      </c>
      <c r="Q115" s="470">
        <v>502</v>
      </c>
      <c r="R115" s="469" t="s">
        <v>465</v>
      </c>
      <c r="S115" s="468">
        <v>200</v>
      </c>
      <c r="T115" s="467" t="s">
        <v>134</v>
      </c>
      <c r="U115" s="466"/>
      <c r="V115" s="464">
        <v>900000</v>
      </c>
      <c r="W115" s="465">
        <v>0</v>
      </c>
      <c r="X115" s="464">
        <v>0</v>
      </c>
      <c r="Y115" s="194" t="s">
        <v>327</v>
      </c>
      <c r="Z115" s="195"/>
      <c r="AA115" s="196"/>
    </row>
    <row r="116" spans="1:27" ht="47.25" x14ac:dyDescent="0.25">
      <c r="A116" s="191"/>
      <c r="B116" s="307">
        <v>200</v>
      </c>
      <c r="C116" s="307"/>
      <c r="D116" s="307"/>
      <c r="E116" s="307"/>
      <c r="F116" s="307"/>
      <c r="G116" s="307"/>
      <c r="H116" s="307"/>
      <c r="I116" s="307"/>
      <c r="J116" s="307"/>
      <c r="K116" s="307"/>
      <c r="L116" s="192">
        <v>502</v>
      </c>
      <c r="M116" s="193"/>
      <c r="N116" s="473" t="s">
        <v>136</v>
      </c>
      <c r="O116" s="472">
        <v>5</v>
      </c>
      <c r="P116" s="471">
        <v>2</v>
      </c>
      <c r="Q116" s="470">
        <v>502</v>
      </c>
      <c r="R116" s="469" t="s">
        <v>465</v>
      </c>
      <c r="S116" s="468">
        <v>240</v>
      </c>
      <c r="T116" s="467" t="s">
        <v>134</v>
      </c>
      <c r="U116" s="466"/>
      <c r="V116" s="464">
        <v>900000</v>
      </c>
      <c r="W116" s="465">
        <v>0</v>
      </c>
      <c r="X116" s="464">
        <v>0</v>
      </c>
      <c r="Y116" s="194" t="s">
        <v>327</v>
      </c>
      <c r="Z116" s="195"/>
      <c r="AA116" s="196"/>
    </row>
    <row r="117" spans="1:27" ht="31.5" x14ac:dyDescent="0.25">
      <c r="A117" s="191"/>
      <c r="B117" s="307">
        <v>240</v>
      </c>
      <c r="C117" s="307"/>
      <c r="D117" s="307"/>
      <c r="E117" s="307"/>
      <c r="F117" s="307"/>
      <c r="G117" s="307"/>
      <c r="H117" s="307"/>
      <c r="I117" s="307"/>
      <c r="J117" s="307"/>
      <c r="K117" s="307"/>
      <c r="L117" s="192">
        <v>502</v>
      </c>
      <c r="M117" s="193"/>
      <c r="N117" s="479" t="s">
        <v>331</v>
      </c>
      <c r="O117" s="478">
        <v>5</v>
      </c>
      <c r="P117" s="477">
        <v>2</v>
      </c>
      <c r="Q117" s="470">
        <v>502</v>
      </c>
      <c r="R117" s="476" t="s">
        <v>332</v>
      </c>
      <c r="S117" s="475" t="s">
        <v>13</v>
      </c>
      <c r="T117" s="467" t="s">
        <v>134</v>
      </c>
      <c r="U117" s="466"/>
      <c r="V117" s="463">
        <v>366000</v>
      </c>
      <c r="W117" s="474">
        <v>240000</v>
      </c>
      <c r="X117" s="463">
        <v>240000</v>
      </c>
      <c r="Y117" s="194" t="s">
        <v>327</v>
      </c>
      <c r="Z117" s="195"/>
      <c r="AA117" s="196"/>
    </row>
    <row r="118" spans="1:27" ht="31.5" x14ac:dyDescent="0.25">
      <c r="A118" s="191"/>
      <c r="B118" s="197"/>
      <c r="C118" s="197"/>
      <c r="D118" s="199"/>
      <c r="E118" s="199"/>
      <c r="F118" s="199"/>
      <c r="G118" s="200"/>
      <c r="H118" s="310" t="s">
        <v>336</v>
      </c>
      <c r="I118" s="310"/>
      <c r="J118" s="310"/>
      <c r="K118" s="310"/>
      <c r="L118" s="192">
        <v>502</v>
      </c>
      <c r="M118" s="193"/>
      <c r="N118" s="473" t="s">
        <v>135</v>
      </c>
      <c r="O118" s="472">
        <v>5</v>
      </c>
      <c r="P118" s="471">
        <v>2</v>
      </c>
      <c r="Q118" s="470">
        <v>502</v>
      </c>
      <c r="R118" s="469" t="s">
        <v>332</v>
      </c>
      <c r="S118" s="468">
        <v>200</v>
      </c>
      <c r="T118" s="467" t="s">
        <v>134</v>
      </c>
      <c r="U118" s="466"/>
      <c r="V118" s="464">
        <v>126000</v>
      </c>
      <c r="W118" s="465">
        <v>0</v>
      </c>
      <c r="X118" s="464">
        <v>0</v>
      </c>
      <c r="Y118" s="194" t="s">
        <v>315</v>
      </c>
      <c r="Z118" s="195"/>
      <c r="AA118" s="196"/>
    </row>
    <row r="119" spans="1:27" ht="47.25" x14ac:dyDescent="0.25">
      <c r="A119" s="191"/>
      <c r="B119" s="197"/>
      <c r="C119" s="197"/>
      <c r="D119" s="199"/>
      <c r="E119" s="199"/>
      <c r="F119" s="199"/>
      <c r="G119" s="200"/>
      <c r="H119" s="310" t="s">
        <v>339</v>
      </c>
      <c r="I119" s="310"/>
      <c r="J119" s="310"/>
      <c r="K119" s="310"/>
      <c r="L119" s="192">
        <v>502</v>
      </c>
      <c r="M119" s="193"/>
      <c r="N119" s="473" t="s">
        <v>136</v>
      </c>
      <c r="O119" s="472">
        <v>5</v>
      </c>
      <c r="P119" s="471">
        <v>2</v>
      </c>
      <c r="Q119" s="470">
        <v>502</v>
      </c>
      <c r="R119" s="469" t="s">
        <v>332</v>
      </c>
      <c r="S119" s="468">
        <v>240</v>
      </c>
      <c r="T119" s="467" t="s">
        <v>134</v>
      </c>
      <c r="U119" s="466"/>
      <c r="V119" s="464">
        <v>126000</v>
      </c>
      <c r="W119" s="465">
        <v>0</v>
      </c>
      <c r="X119" s="464">
        <v>0</v>
      </c>
      <c r="Y119" s="194" t="s">
        <v>315</v>
      </c>
      <c r="Z119" s="195"/>
      <c r="AA119" s="196"/>
    </row>
    <row r="120" spans="1:27" ht="15.75" x14ac:dyDescent="0.25">
      <c r="A120" s="191"/>
      <c r="B120" s="307">
        <v>200</v>
      </c>
      <c r="C120" s="307"/>
      <c r="D120" s="307"/>
      <c r="E120" s="307"/>
      <c r="F120" s="307"/>
      <c r="G120" s="307"/>
      <c r="H120" s="307"/>
      <c r="I120" s="307"/>
      <c r="J120" s="307"/>
      <c r="K120" s="307"/>
      <c r="L120" s="192">
        <v>502</v>
      </c>
      <c r="M120" s="193"/>
      <c r="N120" s="473" t="s">
        <v>137</v>
      </c>
      <c r="O120" s="472">
        <v>5</v>
      </c>
      <c r="P120" s="471">
        <v>2</v>
      </c>
      <c r="Q120" s="470">
        <v>502</v>
      </c>
      <c r="R120" s="469" t="s">
        <v>332</v>
      </c>
      <c r="S120" s="468">
        <v>800</v>
      </c>
      <c r="T120" s="467" t="s">
        <v>134</v>
      </c>
      <c r="U120" s="466"/>
      <c r="V120" s="464">
        <v>240000</v>
      </c>
      <c r="W120" s="465">
        <v>240000</v>
      </c>
      <c r="X120" s="464">
        <v>240000</v>
      </c>
      <c r="Y120" s="194" t="s">
        <v>315</v>
      </c>
      <c r="Z120" s="195"/>
      <c r="AA120" s="196"/>
    </row>
    <row r="121" spans="1:27" ht="78.75" x14ac:dyDescent="0.25">
      <c r="A121" s="191"/>
      <c r="B121" s="307">
        <v>240</v>
      </c>
      <c r="C121" s="307"/>
      <c r="D121" s="307"/>
      <c r="E121" s="307"/>
      <c r="F121" s="307"/>
      <c r="G121" s="307"/>
      <c r="H121" s="307"/>
      <c r="I121" s="307"/>
      <c r="J121" s="307"/>
      <c r="K121" s="307"/>
      <c r="L121" s="192">
        <v>502</v>
      </c>
      <c r="M121" s="193"/>
      <c r="N121" s="473" t="s">
        <v>164</v>
      </c>
      <c r="O121" s="472">
        <v>5</v>
      </c>
      <c r="P121" s="471">
        <v>2</v>
      </c>
      <c r="Q121" s="470">
        <v>502</v>
      </c>
      <c r="R121" s="469" t="s">
        <v>332</v>
      </c>
      <c r="S121" s="468">
        <v>810</v>
      </c>
      <c r="T121" s="467" t="s">
        <v>134</v>
      </c>
      <c r="U121" s="466"/>
      <c r="V121" s="464">
        <v>240000</v>
      </c>
      <c r="W121" s="465">
        <v>240000</v>
      </c>
      <c r="X121" s="464">
        <v>240000</v>
      </c>
      <c r="Y121" s="194" t="s">
        <v>315</v>
      </c>
      <c r="Z121" s="195"/>
      <c r="AA121" s="196"/>
    </row>
    <row r="122" spans="1:27" ht="31.5" x14ac:dyDescent="0.25">
      <c r="A122" s="191"/>
      <c r="B122" s="197"/>
      <c r="C122" s="197"/>
      <c r="D122" s="199"/>
      <c r="E122" s="199"/>
      <c r="F122" s="199"/>
      <c r="G122" s="200"/>
      <c r="H122" s="310" t="s">
        <v>342</v>
      </c>
      <c r="I122" s="310"/>
      <c r="J122" s="310"/>
      <c r="K122" s="310"/>
      <c r="L122" s="192">
        <v>502</v>
      </c>
      <c r="M122" s="193"/>
      <c r="N122" s="479" t="s">
        <v>334</v>
      </c>
      <c r="O122" s="478">
        <v>5</v>
      </c>
      <c r="P122" s="477">
        <v>2</v>
      </c>
      <c r="Q122" s="470">
        <v>502</v>
      </c>
      <c r="R122" s="476" t="s">
        <v>335</v>
      </c>
      <c r="S122" s="475" t="s">
        <v>13</v>
      </c>
      <c r="T122" s="467" t="s">
        <v>134</v>
      </c>
      <c r="U122" s="466"/>
      <c r="V122" s="463">
        <v>2132400</v>
      </c>
      <c r="W122" s="474">
        <v>0</v>
      </c>
      <c r="X122" s="463">
        <v>0</v>
      </c>
      <c r="Y122" s="194" t="s">
        <v>315</v>
      </c>
      <c r="Z122" s="195"/>
      <c r="AA122" s="196"/>
    </row>
    <row r="123" spans="1:27" ht="31.5" x14ac:dyDescent="0.25">
      <c r="A123" s="191"/>
      <c r="B123" s="307">
        <v>200</v>
      </c>
      <c r="C123" s="307"/>
      <c r="D123" s="307"/>
      <c r="E123" s="307"/>
      <c r="F123" s="307"/>
      <c r="G123" s="307"/>
      <c r="H123" s="307"/>
      <c r="I123" s="307"/>
      <c r="J123" s="307"/>
      <c r="K123" s="307"/>
      <c r="L123" s="192">
        <v>502</v>
      </c>
      <c r="M123" s="193"/>
      <c r="N123" s="473" t="s">
        <v>135</v>
      </c>
      <c r="O123" s="472">
        <v>5</v>
      </c>
      <c r="P123" s="471">
        <v>2</v>
      </c>
      <c r="Q123" s="470">
        <v>502</v>
      </c>
      <c r="R123" s="469" t="s">
        <v>335</v>
      </c>
      <c r="S123" s="468">
        <v>200</v>
      </c>
      <c r="T123" s="467" t="s">
        <v>134</v>
      </c>
      <c r="U123" s="466"/>
      <c r="V123" s="464">
        <v>2132400</v>
      </c>
      <c r="W123" s="465">
        <v>0</v>
      </c>
      <c r="X123" s="464">
        <v>0</v>
      </c>
      <c r="Y123" s="194" t="s">
        <v>315</v>
      </c>
      <c r="Z123" s="195"/>
      <c r="AA123" s="196"/>
    </row>
    <row r="124" spans="1:27" ht="47.25" x14ac:dyDescent="0.25">
      <c r="A124" s="191"/>
      <c r="B124" s="307">
        <v>240</v>
      </c>
      <c r="C124" s="307"/>
      <c r="D124" s="307"/>
      <c r="E124" s="307"/>
      <c r="F124" s="307"/>
      <c r="G124" s="307"/>
      <c r="H124" s="307"/>
      <c r="I124" s="307"/>
      <c r="J124" s="307"/>
      <c r="K124" s="307"/>
      <c r="L124" s="192">
        <v>502</v>
      </c>
      <c r="M124" s="193"/>
      <c r="N124" s="473" t="s">
        <v>136</v>
      </c>
      <c r="O124" s="472">
        <v>5</v>
      </c>
      <c r="P124" s="471">
        <v>2</v>
      </c>
      <c r="Q124" s="470">
        <v>502</v>
      </c>
      <c r="R124" s="469" t="s">
        <v>335</v>
      </c>
      <c r="S124" s="468">
        <v>240</v>
      </c>
      <c r="T124" s="467" t="s">
        <v>134</v>
      </c>
      <c r="U124" s="466"/>
      <c r="V124" s="464">
        <v>2132400</v>
      </c>
      <c r="W124" s="465">
        <v>0</v>
      </c>
      <c r="X124" s="464">
        <v>0</v>
      </c>
      <c r="Y124" s="194" t="s">
        <v>315</v>
      </c>
      <c r="Z124" s="195"/>
      <c r="AA124" s="196"/>
    </row>
    <row r="125" spans="1:27" ht="126" x14ac:dyDescent="0.25">
      <c r="A125" s="191"/>
      <c r="B125" s="197"/>
      <c r="C125" s="197"/>
      <c r="D125" s="199"/>
      <c r="E125" s="199"/>
      <c r="F125" s="199"/>
      <c r="G125" s="200"/>
      <c r="H125" s="310" t="s">
        <v>343</v>
      </c>
      <c r="I125" s="310"/>
      <c r="J125" s="310"/>
      <c r="K125" s="310"/>
      <c r="L125" s="192">
        <v>502</v>
      </c>
      <c r="M125" s="193"/>
      <c r="N125" s="479" t="s">
        <v>337</v>
      </c>
      <c r="O125" s="478">
        <v>5</v>
      </c>
      <c r="P125" s="477">
        <v>2</v>
      </c>
      <c r="Q125" s="470">
        <v>502</v>
      </c>
      <c r="R125" s="476" t="s">
        <v>338</v>
      </c>
      <c r="S125" s="475" t="s">
        <v>13</v>
      </c>
      <c r="T125" s="467" t="s">
        <v>134</v>
      </c>
      <c r="U125" s="466"/>
      <c r="V125" s="463">
        <v>39053870</v>
      </c>
      <c r="W125" s="474">
        <v>39053870</v>
      </c>
      <c r="X125" s="463">
        <v>39053870</v>
      </c>
      <c r="Y125" s="194" t="s">
        <v>344</v>
      </c>
      <c r="Z125" s="195"/>
      <c r="AA125" s="196"/>
    </row>
    <row r="126" spans="1:27" ht="15.75" x14ac:dyDescent="0.25">
      <c r="A126" s="191"/>
      <c r="B126" s="307">
        <v>400</v>
      </c>
      <c r="C126" s="307"/>
      <c r="D126" s="307"/>
      <c r="E126" s="307"/>
      <c r="F126" s="307"/>
      <c r="G126" s="307"/>
      <c r="H126" s="307"/>
      <c r="I126" s="307"/>
      <c r="J126" s="307"/>
      <c r="K126" s="307"/>
      <c r="L126" s="192">
        <v>502</v>
      </c>
      <c r="M126" s="193"/>
      <c r="N126" s="473" t="s">
        <v>137</v>
      </c>
      <c r="O126" s="472">
        <v>5</v>
      </c>
      <c r="P126" s="471">
        <v>2</v>
      </c>
      <c r="Q126" s="470">
        <v>502</v>
      </c>
      <c r="R126" s="469" t="s">
        <v>338</v>
      </c>
      <c r="S126" s="468">
        <v>800</v>
      </c>
      <c r="T126" s="467" t="s">
        <v>134</v>
      </c>
      <c r="U126" s="466"/>
      <c r="V126" s="464">
        <v>39053870</v>
      </c>
      <c r="W126" s="465">
        <v>39053870</v>
      </c>
      <c r="X126" s="464">
        <v>39053870</v>
      </c>
      <c r="Y126" s="194" t="s">
        <v>344</v>
      </c>
      <c r="Z126" s="195"/>
      <c r="AA126" s="196"/>
    </row>
    <row r="127" spans="1:27" ht="78.75" x14ac:dyDescent="0.25">
      <c r="A127" s="191"/>
      <c r="B127" s="307">
        <v>410</v>
      </c>
      <c r="C127" s="307"/>
      <c r="D127" s="307"/>
      <c r="E127" s="307"/>
      <c r="F127" s="307"/>
      <c r="G127" s="307"/>
      <c r="H127" s="307"/>
      <c r="I127" s="307"/>
      <c r="J127" s="307"/>
      <c r="K127" s="307"/>
      <c r="L127" s="192">
        <v>502</v>
      </c>
      <c r="M127" s="193"/>
      <c r="N127" s="473" t="s">
        <v>164</v>
      </c>
      <c r="O127" s="472">
        <v>5</v>
      </c>
      <c r="P127" s="471">
        <v>2</v>
      </c>
      <c r="Q127" s="470">
        <v>502</v>
      </c>
      <c r="R127" s="469" t="s">
        <v>338</v>
      </c>
      <c r="S127" s="468">
        <v>810</v>
      </c>
      <c r="T127" s="467" t="s">
        <v>134</v>
      </c>
      <c r="U127" s="466"/>
      <c r="V127" s="464">
        <v>39053870</v>
      </c>
      <c r="W127" s="465">
        <v>39053870</v>
      </c>
      <c r="X127" s="464">
        <v>39053870</v>
      </c>
      <c r="Y127" s="194" t="s">
        <v>344</v>
      </c>
      <c r="Z127" s="195"/>
      <c r="AA127" s="196"/>
    </row>
    <row r="128" spans="1:27" ht="126" x14ac:dyDescent="0.25">
      <c r="A128" s="191"/>
      <c r="B128" s="307">
        <v>800</v>
      </c>
      <c r="C128" s="307"/>
      <c r="D128" s="307"/>
      <c r="E128" s="307"/>
      <c r="F128" s="307"/>
      <c r="G128" s="307"/>
      <c r="H128" s="307"/>
      <c r="I128" s="307"/>
      <c r="J128" s="307"/>
      <c r="K128" s="307"/>
      <c r="L128" s="192">
        <v>502</v>
      </c>
      <c r="M128" s="193"/>
      <c r="N128" s="479" t="s">
        <v>340</v>
      </c>
      <c r="O128" s="478">
        <v>5</v>
      </c>
      <c r="P128" s="477">
        <v>2</v>
      </c>
      <c r="Q128" s="470">
        <v>502</v>
      </c>
      <c r="R128" s="476" t="s">
        <v>341</v>
      </c>
      <c r="S128" s="475" t="s">
        <v>13</v>
      </c>
      <c r="T128" s="467" t="s">
        <v>134</v>
      </c>
      <c r="U128" s="466"/>
      <c r="V128" s="463">
        <v>1476000</v>
      </c>
      <c r="W128" s="474">
        <v>1476000</v>
      </c>
      <c r="X128" s="463">
        <v>1476000</v>
      </c>
      <c r="Y128" s="194" t="s">
        <v>344</v>
      </c>
      <c r="Z128" s="195"/>
      <c r="AA128" s="196"/>
    </row>
    <row r="129" spans="1:27" ht="31.5" x14ac:dyDescent="0.25">
      <c r="A129" s="191"/>
      <c r="B129" s="307">
        <v>830</v>
      </c>
      <c r="C129" s="307"/>
      <c r="D129" s="307"/>
      <c r="E129" s="307"/>
      <c r="F129" s="307"/>
      <c r="G129" s="307"/>
      <c r="H129" s="307"/>
      <c r="I129" s="307"/>
      <c r="J129" s="307"/>
      <c r="K129" s="307"/>
      <c r="L129" s="192">
        <v>502</v>
      </c>
      <c r="M129" s="193"/>
      <c r="N129" s="473" t="s">
        <v>135</v>
      </c>
      <c r="O129" s="472">
        <v>5</v>
      </c>
      <c r="P129" s="471">
        <v>2</v>
      </c>
      <c r="Q129" s="470">
        <v>502</v>
      </c>
      <c r="R129" s="469" t="s">
        <v>341</v>
      </c>
      <c r="S129" s="468">
        <v>200</v>
      </c>
      <c r="T129" s="467" t="s">
        <v>134</v>
      </c>
      <c r="U129" s="466"/>
      <c r="V129" s="464">
        <v>1476000</v>
      </c>
      <c r="W129" s="465">
        <v>1476000</v>
      </c>
      <c r="X129" s="464">
        <v>1476000</v>
      </c>
      <c r="Y129" s="194" t="s">
        <v>344</v>
      </c>
      <c r="Z129" s="195"/>
      <c r="AA129" s="196"/>
    </row>
    <row r="130" spans="1:27" ht="47.25" x14ac:dyDescent="0.25">
      <c r="A130" s="191"/>
      <c r="B130" s="197"/>
      <c r="C130" s="197"/>
      <c r="D130" s="199"/>
      <c r="E130" s="199"/>
      <c r="F130" s="199"/>
      <c r="G130" s="200"/>
      <c r="H130" s="310" t="s">
        <v>347</v>
      </c>
      <c r="I130" s="310"/>
      <c r="J130" s="310"/>
      <c r="K130" s="310"/>
      <c r="L130" s="192">
        <v>502</v>
      </c>
      <c r="M130" s="193"/>
      <c r="N130" s="473" t="s">
        <v>136</v>
      </c>
      <c r="O130" s="472">
        <v>5</v>
      </c>
      <c r="P130" s="471">
        <v>2</v>
      </c>
      <c r="Q130" s="470">
        <v>502</v>
      </c>
      <c r="R130" s="469" t="s">
        <v>341</v>
      </c>
      <c r="S130" s="468">
        <v>240</v>
      </c>
      <c r="T130" s="467" t="s">
        <v>134</v>
      </c>
      <c r="U130" s="466"/>
      <c r="V130" s="464">
        <v>1476000</v>
      </c>
      <c r="W130" s="465">
        <v>1476000</v>
      </c>
      <c r="X130" s="464">
        <v>1476000</v>
      </c>
      <c r="Y130" s="194" t="s">
        <v>318</v>
      </c>
      <c r="Z130" s="195"/>
      <c r="AA130" s="196"/>
    </row>
    <row r="131" spans="1:27" ht="141.75" x14ac:dyDescent="0.25">
      <c r="A131" s="191"/>
      <c r="B131" s="307">
        <v>800</v>
      </c>
      <c r="C131" s="307"/>
      <c r="D131" s="307"/>
      <c r="E131" s="307"/>
      <c r="F131" s="307"/>
      <c r="G131" s="307"/>
      <c r="H131" s="307"/>
      <c r="I131" s="307"/>
      <c r="J131" s="307"/>
      <c r="K131" s="307"/>
      <c r="L131" s="192">
        <v>502</v>
      </c>
      <c r="M131" s="193"/>
      <c r="N131" s="479" t="s">
        <v>348</v>
      </c>
      <c r="O131" s="478">
        <v>5</v>
      </c>
      <c r="P131" s="477">
        <v>2</v>
      </c>
      <c r="Q131" s="470">
        <v>502</v>
      </c>
      <c r="R131" s="476" t="s">
        <v>349</v>
      </c>
      <c r="S131" s="475" t="s">
        <v>13</v>
      </c>
      <c r="T131" s="467" t="s">
        <v>134</v>
      </c>
      <c r="U131" s="466"/>
      <c r="V131" s="463">
        <v>635022.28</v>
      </c>
      <c r="W131" s="474">
        <v>635022.28</v>
      </c>
      <c r="X131" s="463">
        <v>635022.28</v>
      </c>
      <c r="Y131" s="194" t="s">
        <v>318</v>
      </c>
      <c r="Z131" s="195"/>
      <c r="AA131" s="196"/>
    </row>
    <row r="132" spans="1:27" ht="15.75" x14ac:dyDescent="0.25">
      <c r="A132" s="191"/>
      <c r="B132" s="307">
        <v>810</v>
      </c>
      <c r="C132" s="307"/>
      <c r="D132" s="307"/>
      <c r="E132" s="307"/>
      <c r="F132" s="307"/>
      <c r="G132" s="307"/>
      <c r="H132" s="307"/>
      <c r="I132" s="307"/>
      <c r="J132" s="307"/>
      <c r="K132" s="307"/>
      <c r="L132" s="192">
        <v>502</v>
      </c>
      <c r="M132" s="193"/>
      <c r="N132" s="473" t="s">
        <v>137</v>
      </c>
      <c r="O132" s="472">
        <v>5</v>
      </c>
      <c r="P132" s="471">
        <v>2</v>
      </c>
      <c r="Q132" s="470">
        <v>502</v>
      </c>
      <c r="R132" s="469" t="s">
        <v>349</v>
      </c>
      <c r="S132" s="468">
        <v>800</v>
      </c>
      <c r="T132" s="467" t="s">
        <v>134</v>
      </c>
      <c r="U132" s="466"/>
      <c r="V132" s="464">
        <v>635022.28</v>
      </c>
      <c r="W132" s="465">
        <v>635022.28</v>
      </c>
      <c r="X132" s="464">
        <v>635022.28</v>
      </c>
      <c r="Y132" s="194" t="s">
        <v>318</v>
      </c>
      <c r="Z132" s="195"/>
      <c r="AA132" s="196"/>
    </row>
    <row r="133" spans="1:27" ht="78.75" x14ac:dyDescent="0.25">
      <c r="A133" s="191"/>
      <c r="B133" s="197"/>
      <c r="C133" s="197"/>
      <c r="D133" s="199"/>
      <c r="E133" s="199"/>
      <c r="F133" s="199"/>
      <c r="G133" s="200"/>
      <c r="H133" s="310" t="s">
        <v>350</v>
      </c>
      <c r="I133" s="310"/>
      <c r="J133" s="310"/>
      <c r="K133" s="310"/>
      <c r="L133" s="192">
        <v>502</v>
      </c>
      <c r="M133" s="193"/>
      <c r="N133" s="473" t="s">
        <v>164</v>
      </c>
      <c r="O133" s="472">
        <v>5</v>
      </c>
      <c r="P133" s="471">
        <v>2</v>
      </c>
      <c r="Q133" s="470">
        <v>502</v>
      </c>
      <c r="R133" s="469" t="s">
        <v>349</v>
      </c>
      <c r="S133" s="468">
        <v>810</v>
      </c>
      <c r="T133" s="467" t="s">
        <v>134</v>
      </c>
      <c r="U133" s="466"/>
      <c r="V133" s="464">
        <v>635022.28</v>
      </c>
      <c r="W133" s="465">
        <v>635022.28</v>
      </c>
      <c r="X133" s="464">
        <v>635022.28</v>
      </c>
      <c r="Y133" s="194" t="s">
        <v>318</v>
      </c>
      <c r="Z133" s="195"/>
      <c r="AA133" s="196"/>
    </row>
    <row r="134" spans="1:27" ht="141.75" x14ac:dyDescent="0.25">
      <c r="A134" s="191"/>
      <c r="B134" s="307">
        <v>200</v>
      </c>
      <c r="C134" s="307"/>
      <c r="D134" s="307"/>
      <c r="E134" s="307"/>
      <c r="F134" s="307"/>
      <c r="G134" s="307"/>
      <c r="H134" s="307"/>
      <c r="I134" s="307"/>
      <c r="J134" s="307"/>
      <c r="K134" s="307"/>
      <c r="L134" s="192">
        <v>502</v>
      </c>
      <c r="M134" s="193"/>
      <c r="N134" s="479" t="s">
        <v>351</v>
      </c>
      <c r="O134" s="478">
        <v>5</v>
      </c>
      <c r="P134" s="477">
        <v>2</v>
      </c>
      <c r="Q134" s="470">
        <v>502</v>
      </c>
      <c r="R134" s="476" t="s">
        <v>352</v>
      </c>
      <c r="S134" s="475" t="s">
        <v>13</v>
      </c>
      <c r="T134" s="467" t="s">
        <v>134</v>
      </c>
      <c r="U134" s="466"/>
      <c r="V134" s="463">
        <v>24000</v>
      </c>
      <c r="W134" s="474">
        <v>24000</v>
      </c>
      <c r="X134" s="463">
        <v>24000</v>
      </c>
      <c r="Y134" s="194" t="s">
        <v>318</v>
      </c>
      <c r="Z134" s="195"/>
      <c r="AA134" s="196"/>
    </row>
    <row r="135" spans="1:27" ht="31.5" x14ac:dyDescent="0.25">
      <c r="A135" s="191"/>
      <c r="B135" s="307">
        <v>240</v>
      </c>
      <c r="C135" s="307"/>
      <c r="D135" s="307"/>
      <c r="E135" s="307"/>
      <c r="F135" s="307"/>
      <c r="G135" s="307"/>
      <c r="H135" s="307"/>
      <c r="I135" s="307"/>
      <c r="J135" s="307"/>
      <c r="K135" s="307"/>
      <c r="L135" s="192">
        <v>502</v>
      </c>
      <c r="M135" s="193"/>
      <c r="N135" s="473" t="s">
        <v>135</v>
      </c>
      <c r="O135" s="472">
        <v>5</v>
      </c>
      <c r="P135" s="471">
        <v>2</v>
      </c>
      <c r="Q135" s="470">
        <v>502</v>
      </c>
      <c r="R135" s="469" t="s">
        <v>352</v>
      </c>
      <c r="S135" s="468">
        <v>200</v>
      </c>
      <c r="T135" s="467" t="s">
        <v>134</v>
      </c>
      <c r="U135" s="466"/>
      <c r="V135" s="464">
        <v>24000</v>
      </c>
      <c r="W135" s="465">
        <v>24000</v>
      </c>
      <c r="X135" s="464">
        <v>24000</v>
      </c>
      <c r="Y135" s="194" t="s">
        <v>318</v>
      </c>
      <c r="Z135" s="195"/>
      <c r="AA135" s="196"/>
    </row>
    <row r="136" spans="1:27" ht="47.25" x14ac:dyDescent="0.25">
      <c r="A136" s="191"/>
      <c r="B136" s="197"/>
      <c r="C136" s="197"/>
      <c r="D136" s="199"/>
      <c r="E136" s="199"/>
      <c r="F136" s="199"/>
      <c r="G136" s="200"/>
      <c r="H136" s="310" t="s">
        <v>353</v>
      </c>
      <c r="I136" s="310"/>
      <c r="J136" s="310"/>
      <c r="K136" s="310"/>
      <c r="L136" s="192">
        <v>502</v>
      </c>
      <c r="M136" s="193"/>
      <c r="N136" s="473" t="s">
        <v>136</v>
      </c>
      <c r="O136" s="472">
        <v>5</v>
      </c>
      <c r="P136" s="471">
        <v>2</v>
      </c>
      <c r="Q136" s="470">
        <v>502</v>
      </c>
      <c r="R136" s="469" t="s">
        <v>352</v>
      </c>
      <c r="S136" s="468">
        <v>240</v>
      </c>
      <c r="T136" s="467" t="s">
        <v>134</v>
      </c>
      <c r="U136" s="466"/>
      <c r="V136" s="464">
        <v>24000</v>
      </c>
      <c r="W136" s="465">
        <v>24000</v>
      </c>
      <c r="X136" s="464">
        <v>24000</v>
      </c>
      <c r="Y136" s="194" t="s">
        <v>318</v>
      </c>
      <c r="Z136" s="195"/>
      <c r="AA136" s="196"/>
    </row>
    <row r="137" spans="1:27" ht="15.75" x14ac:dyDescent="0.25">
      <c r="A137" s="191"/>
      <c r="B137" s="307">
        <v>200</v>
      </c>
      <c r="C137" s="307"/>
      <c r="D137" s="307"/>
      <c r="E137" s="307"/>
      <c r="F137" s="307"/>
      <c r="G137" s="307"/>
      <c r="H137" s="307"/>
      <c r="I137" s="307"/>
      <c r="J137" s="307"/>
      <c r="K137" s="307"/>
      <c r="L137" s="192">
        <v>502</v>
      </c>
      <c r="M137" s="193"/>
      <c r="N137" s="479" t="s">
        <v>169</v>
      </c>
      <c r="O137" s="478">
        <v>5</v>
      </c>
      <c r="P137" s="477">
        <v>3</v>
      </c>
      <c r="Q137" s="470">
        <v>503</v>
      </c>
      <c r="R137" s="476" t="s">
        <v>13</v>
      </c>
      <c r="S137" s="475" t="s">
        <v>13</v>
      </c>
      <c r="T137" s="467">
        <v>0</v>
      </c>
      <c r="U137" s="466"/>
      <c r="V137" s="463">
        <v>92453872.689999998</v>
      </c>
      <c r="W137" s="474">
        <v>68337083.359999999</v>
      </c>
      <c r="X137" s="463">
        <v>54355186.390000001</v>
      </c>
      <c r="Y137" s="194" t="s">
        <v>318</v>
      </c>
      <c r="Z137" s="195"/>
      <c r="AA137" s="196"/>
    </row>
    <row r="138" spans="1:27" ht="63" x14ac:dyDescent="0.25">
      <c r="A138" s="191"/>
      <c r="B138" s="307">
        <v>240</v>
      </c>
      <c r="C138" s="307"/>
      <c r="D138" s="307"/>
      <c r="E138" s="307"/>
      <c r="F138" s="307"/>
      <c r="G138" s="307"/>
      <c r="H138" s="307"/>
      <c r="I138" s="307"/>
      <c r="J138" s="307"/>
      <c r="K138" s="307"/>
      <c r="L138" s="192">
        <v>502</v>
      </c>
      <c r="M138" s="193"/>
      <c r="N138" s="479" t="s">
        <v>488</v>
      </c>
      <c r="O138" s="478">
        <v>5</v>
      </c>
      <c r="P138" s="477">
        <v>3</v>
      </c>
      <c r="Q138" s="470">
        <v>503</v>
      </c>
      <c r="R138" s="476" t="s">
        <v>170</v>
      </c>
      <c r="S138" s="475" t="s">
        <v>13</v>
      </c>
      <c r="T138" s="467" t="s">
        <v>134</v>
      </c>
      <c r="U138" s="466"/>
      <c r="V138" s="463">
        <v>13076500</v>
      </c>
      <c r="W138" s="474">
        <v>14675800</v>
      </c>
      <c r="X138" s="463">
        <v>438600</v>
      </c>
      <c r="Y138" s="194" t="s">
        <v>318</v>
      </c>
      <c r="Z138" s="195"/>
      <c r="AA138" s="196"/>
    </row>
    <row r="139" spans="1:27" ht="31.5" x14ac:dyDescent="0.25">
      <c r="A139" s="191"/>
      <c r="B139" s="308" t="s">
        <v>169</v>
      </c>
      <c r="C139" s="308"/>
      <c r="D139" s="308"/>
      <c r="E139" s="308"/>
      <c r="F139" s="308"/>
      <c r="G139" s="308"/>
      <c r="H139" s="308"/>
      <c r="I139" s="308"/>
      <c r="J139" s="308"/>
      <c r="K139" s="308"/>
      <c r="L139" s="192">
        <v>503</v>
      </c>
      <c r="M139" s="193"/>
      <c r="N139" s="479" t="s">
        <v>357</v>
      </c>
      <c r="O139" s="478">
        <v>5</v>
      </c>
      <c r="P139" s="477">
        <v>3</v>
      </c>
      <c r="Q139" s="470">
        <v>503</v>
      </c>
      <c r="R139" s="476" t="s">
        <v>358</v>
      </c>
      <c r="S139" s="475" t="s">
        <v>13</v>
      </c>
      <c r="T139" s="467" t="s">
        <v>134</v>
      </c>
      <c r="U139" s="466"/>
      <c r="V139" s="463">
        <v>13076500</v>
      </c>
      <c r="W139" s="474">
        <v>14675800</v>
      </c>
      <c r="X139" s="463">
        <v>438600</v>
      </c>
      <c r="Y139" s="194" t="s">
        <v>25</v>
      </c>
      <c r="Z139" s="195"/>
      <c r="AA139" s="196"/>
    </row>
    <row r="140" spans="1:27" ht="141.75" x14ac:dyDescent="0.25">
      <c r="A140" s="191"/>
      <c r="B140" s="197"/>
      <c r="C140" s="198"/>
      <c r="D140" s="309" t="s">
        <v>354</v>
      </c>
      <c r="E140" s="309"/>
      <c r="F140" s="309"/>
      <c r="G140" s="309"/>
      <c r="H140" s="309"/>
      <c r="I140" s="309"/>
      <c r="J140" s="309"/>
      <c r="K140" s="309"/>
      <c r="L140" s="192">
        <v>503</v>
      </c>
      <c r="M140" s="193"/>
      <c r="N140" s="479" t="s">
        <v>489</v>
      </c>
      <c r="O140" s="478">
        <v>5</v>
      </c>
      <c r="P140" s="477">
        <v>3</v>
      </c>
      <c r="Q140" s="470">
        <v>503</v>
      </c>
      <c r="R140" s="476" t="s">
        <v>490</v>
      </c>
      <c r="S140" s="475" t="s">
        <v>13</v>
      </c>
      <c r="T140" s="467" t="s">
        <v>134</v>
      </c>
      <c r="U140" s="466"/>
      <c r="V140" s="463">
        <v>13076500</v>
      </c>
      <c r="W140" s="474">
        <v>14675800</v>
      </c>
      <c r="X140" s="463">
        <v>438600</v>
      </c>
      <c r="Y140" s="194" t="s">
        <v>355</v>
      </c>
      <c r="Z140" s="195"/>
      <c r="AA140" s="196"/>
    </row>
    <row r="141" spans="1:27" ht="31.5" x14ac:dyDescent="0.25">
      <c r="A141" s="191"/>
      <c r="B141" s="197"/>
      <c r="C141" s="197"/>
      <c r="D141" s="199"/>
      <c r="E141" s="200"/>
      <c r="F141" s="309" t="s">
        <v>356</v>
      </c>
      <c r="G141" s="309"/>
      <c r="H141" s="309"/>
      <c r="I141" s="309"/>
      <c r="J141" s="309"/>
      <c r="K141" s="309"/>
      <c r="L141" s="192">
        <v>503</v>
      </c>
      <c r="M141" s="193"/>
      <c r="N141" s="473" t="s">
        <v>135</v>
      </c>
      <c r="O141" s="472">
        <v>5</v>
      </c>
      <c r="P141" s="471">
        <v>3</v>
      </c>
      <c r="Q141" s="470">
        <v>503</v>
      </c>
      <c r="R141" s="469" t="s">
        <v>490</v>
      </c>
      <c r="S141" s="468">
        <v>200</v>
      </c>
      <c r="T141" s="467" t="s">
        <v>134</v>
      </c>
      <c r="U141" s="466"/>
      <c r="V141" s="464">
        <v>13076500</v>
      </c>
      <c r="W141" s="465">
        <v>14675800</v>
      </c>
      <c r="X141" s="464">
        <v>438600</v>
      </c>
      <c r="Y141" s="194" t="s">
        <v>355</v>
      </c>
      <c r="Z141" s="195"/>
      <c r="AA141" s="196"/>
    </row>
    <row r="142" spans="1:27" ht="47.25" x14ac:dyDescent="0.25">
      <c r="A142" s="191"/>
      <c r="B142" s="197"/>
      <c r="C142" s="197"/>
      <c r="D142" s="199"/>
      <c r="E142" s="199"/>
      <c r="F142" s="199"/>
      <c r="G142" s="200"/>
      <c r="H142" s="310" t="s">
        <v>359</v>
      </c>
      <c r="I142" s="310"/>
      <c r="J142" s="310"/>
      <c r="K142" s="310"/>
      <c r="L142" s="192">
        <v>503</v>
      </c>
      <c r="M142" s="193"/>
      <c r="N142" s="473" t="s">
        <v>136</v>
      </c>
      <c r="O142" s="472">
        <v>5</v>
      </c>
      <c r="P142" s="471">
        <v>3</v>
      </c>
      <c r="Q142" s="470">
        <v>503</v>
      </c>
      <c r="R142" s="469" t="s">
        <v>490</v>
      </c>
      <c r="S142" s="468">
        <v>240</v>
      </c>
      <c r="T142" s="467" t="s">
        <v>134</v>
      </c>
      <c r="U142" s="466"/>
      <c r="V142" s="464">
        <v>13076500</v>
      </c>
      <c r="W142" s="465">
        <v>14675800</v>
      </c>
      <c r="X142" s="464">
        <v>438600</v>
      </c>
      <c r="Y142" s="194" t="s">
        <v>355</v>
      </c>
      <c r="Z142" s="195"/>
      <c r="AA142" s="196"/>
    </row>
    <row r="143" spans="1:27" ht="31.5" x14ac:dyDescent="0.25">
      <c r="A143" s="191"/>
      <c r="B143" s="307">
        <v>200</v>
      </c>
      <c r="C143" s="307"/>
      <c r="D143" s="307"/>
      <c r="E143" s="307"/>
      <c r="F143" s="307"/>
      <c r="G143" s="307"/>
      <c r="H143" s="307"/>
      <c r="I143" s="307"/>
      <c r="J143" s="307"/>
      <c r="K143" s="307"/>
      <c r="L143" s="192">
        <v>503</v>
      </c>
      <c r="M143" s="193"/>
      <c r="N143" s="479" t="s">
        <v>132</v>
      </c>
      <c r="O143" s="478">
        <v>5</v>
      </c>
      <c r="P143" s="477">
        <v>3</v>
      </c>
      <c r="Q143" s="470">
        <v>503</v>
      </c>
      <c r="R143" s="476" t="s">
        <v>133</v>
      </c>
      <c r="S143" s="475" t="s">
        <v>13</v>
      </c>
      <c r="T143" s="467" t="s">
        <v>134</v>
      </c>
      <c r="U143" s="466"/>
      <c r="V143" s="463">
        <v>79377372.689999998</v>
      </c>
      <c r="W143" s="474">
        <v>53661283.359999999</v>
      </c>
      <c r="X143" s="463">
        <v>53916586.390000001</v>
      </c>
      <c r="Y143" s="194" t="s">
        <v>355</v>
      </c>
      <c r="Z143" s="195"/>
      <c r="AA143" s="196"/>
    </row>
    <row r="144" spans="1:27" ht="15.75" x14ac:dyDescent="0.25">
      <c r="A144" s="191"/>
      <c r="B144" s="307">
        <v>240</v>
      </c>
      <c r="C144" s="307"/>
      <c r="D144" s="307"/>
      <c r="E144" s="307"/>
      <c r="F144" s="307"/>
      <c r="G144" s="307"/>
      <c r="H144" s="307"/>
      <c r="I144" s="307"/>
      <c r="J144" s="307"/>
      <c r="K144" s="307"/>
      <c r="L144" s="192">
        <v>503</v>
      </c>
      <c r="M144" s="193"/>
      <c r="N144" s="479" t="s">
        <v>171</v>
      </c>
      <c r="O144" s="478">
        <v>5</v>
      </c>
      <c r="P144" s="477">
        <v>3</v>
      </c>
      <c r="Q144" s="470">
        <v>503</v>
      </c>
      <c r="R144" s="476" t="s">
        <v>172</v>
      </c>
      <c r="S144" s="475" t="s">
        <v>13</v>
      </c>
      <c r="T144" s="467" t="s">
        <v>134</v>
      </c>
      <c r="U144" s="466"/>
      <c r="V144" s="463">
        <v>9620557.9299999997</v>
      </c>
      <c r="W144" s="474">
        <v>11682832.359999999</v>
      </c>
      <c r="X144" s="463">
        <v>13276535.390000001</v>
      </c>
      <c r="Y144" s="194" t="s">
        <v>355</v>
      </c>
      <c r="Z144" s="195"/>
      <c r="AA144" s="196"/>
    </row>
    <row r="145" spans="1:27" ht="31.5" x14ac:dyDescent="0.25">
      <c r="A145" s="191"/>
      <c r="B145" s="197"/>
      <c r="C145" s="197"/>
      <c r="D145" s="199"/>
      <c r="E145" s="199"/>
      <c r="F145" s="199"/>
      <c r="G145" s="200"/>
      <c r="H145" s="310" t="s">
        <v>360</v>
      </c>
      <c r="I145" s="310"/>
      <c r="J145" s="310"/>
      <c r="K145" s="310"/>
      <c r="L145" s="192">
        <v>503</v>
      </c>
      <c r="M145" s="193"/>
      <c r="N145" s="473" t="s">
        <v>135</v>
      </c>
      <c r="O145" s="472">
        <v>5</v>
      </c>
      <c r="P145" s="471">
        <v>3</v>
      </c>
      <c r="Q145" s="470">
        <v>503</v>
      </c>
      <c r="R145" s="469" t="s">
        <v>172</v>
      </c>
      <c r="S145" s="468">
        <v>200</v>
      </c>
      <c r="T145" s="467" t="s">
        <v>134</v>
      </c>
      <c r="U145" s="466"/>
      <c r="V145" s="464">
        <v>8270557.9299999997</v>
      </c>
      <c r="W145" s="465">
        <v>9499250</v>
      </c>
      <c r="X145" s="464">
        <v>10499250</v>
      </c>
      <c r="Y145" s="194" t="s">
        <v>355</v>
      </c>
      <c r="Z145" s="195"/>
      <c r="AA145" s="196"/>
    </row>
    <row r="146" spans="1:27" ht="47.25" x14ac:dyDescent="0.25">
      <c r="A146" s="191"/>
      <c r="B146" s="307">
        <v>200</v>
      </c>
      <c r="C146" s="307"/>
      <c r="D146" s="307"/>
      <c r="E146" s="307"/>
      <c r="F146" s="307"/>
      <c r="G146" s="307"/>
      <c r="H146" s="307"/>
      <c r="I146" s="307"/>
      <c r="J146" s="307"/>
      <c r="K146" s="307"/>
      <c r="L146" s="192">
        <v>503</v>
      </c>
      <c r="M146" s="193"/>
      <c r="N146" s="473" t="s">
        <v>136</v>
      </c>
      <c r="O146" s="472">
        <v>5</v>
      </c>
      <c r="P146" s="471">
        <v>3</v>
      </c>
      <c r="Q146" s="470">
        <v>503</v>
      </c>
      <c r="R146" s="469" t="s">
        <v>172</v>
      </c>
      <c r="S146" s="468">
        <v>240</v>
      </c>
      <c r="T146" s="467" t="s">
        <v>134</v>
      </c>
      <c r="U146" s="466"/>
      <c r="V146" s="464">
        <v>8270557.9299999997</v>
      </c>
      <c r="W146" s="465">
        <v>9499250</v>
      </c>
      <c r="X146" s="464">
        <v>10499250</v>
      </c>
      <c r="Y146" s="194" t="s">
        <v>355</v>
      </c>
      <c r="Z146" s="195"/>
      <c r="AA146" s="196"/>
    </row>
    <row r="147" spans="1:27" ht="47.25" x14ac:dyDescent="0.25">
      <c r="A147" s="191"/>
      <c r="B147" s="307">
        <v>240</v>
      </c>
      <c r="C147" s="307"/>
      <c r="D147" s="307"/>
      <c r="E147" s="307"/>
      <c r="F147" s="307"/>
      <c r="G147" s="307"/>
      <c r="H147" s="307"/>
      <c r="I147" s="307"/>
      <c r="J147" s="307"/>
      <c r="K147" s="307"/>
      <c r="L147" s="192">
        <v>503</v>
      </c>
      <c r="M147" s="193"/>
      <c r="N147" s="473" t="s">
        <v>345</v>
      </c>
      <c r="O147" s="472">
        <v>5</v>
      </c>
      <c r="P147" s="471">
        <v>3</v>
      </c>
      <c r="Q147" s="470">
        <v>503</v>
      </c>
      <c r="R147" s="469" t="s">
        <v>172</v>
      </c>
      <c r="S147" s="468">
        <v>400</v>
      </c>
      <c r="T147" s="467" t="s">
        <v>134</v>
      </c>
      <c r="U147" s="466"/>
      <c r="V147" s="464">
        <v>1350000</v>
      </c>
      <c r="W147" s="465">
        <v>2183582.36</v>
      </c>
      <c r="X147" s="464">
        <v>2777285.39</v>
      </c>
      <c r="Y147" s="194" t="s">
        <v>355</v>
      </c>
      <c r="Z147" s="195"/>
      <c r="AA147" s="196"/>
    </row>
    <row r="148" spans="1:27" ht="15.75" x14ac:dyDescent="0.25">
      <c r="A148" s="191"/>
      <c r="B148" s="197"/>
      <c r="C148" s="198"/>
      <c r="D148" s="309" t="s">
        <v>283</v>
      </c>
      <c r="E148" s="309"/>
      <c r="F148" s="309"/>
      <c r="G148" s="309"/>
      <c r="H148" s="309"/>
      <c r="I148" s="309"/>
      <c r="J148" s="309"/>
      <c r="K148" s="309"/>
      <c r="L148" s="192">
        <v>503</v>
      </c>
      <c r="M148" s="193"/>
      <c r="N148" s="473" t="s">
        <v>346</v>
      </c>
      <c r="O148" s="472">
        <v>5</v>
      </c>
      <c r="P148" s="471">
        <v>3</v>
      </c>
      <c r="Q148" s="470">
        <v>503</v>
      </c>
      <c r="R148" s="469" t="s">
        <v>172</v>
      </c>
      <c r="S148" s="468">
        <v>410</v>
      </c>
      <c r="T148" s="467" t="s">
        <v>134</v>
      </c>
      <c r="U148" s="466"/>
      <c r="V148" s="464">
        <v>1350000</v>
      </c>
      <c r="W148" s="465">
        <v>2183582.36</v>
      </c>
      <c r="X148" s="464">
        <v>2777285.39</v>
      </c>
      <c r="Y148" s="194" t="s">
        <v>25</v>
      </c>
      <c r="Z148" s="195"/>
      <c r="AA148" s="196"/>
    </row>
    <row r="149" spans="1:27" ht="15.75" x14ac:dyDescent="0.25">
      <c r="A149" s="191"/>
      <c r="B149" s="197"/>
      <c r="C149" s="197"/>
      <c r="D149" s="199"/>
      <c r="E149" s="199"/>
      <c r="F149" s="199"/>
      <c r="G149" s="200"/>
      <c r="H149" s="310" t="s">
        <v>361</v>
      </c>
      <c r="I149" s="310"/>
      <c r="J149" s="310"/>
      <c r="K149" s="310"/>
      <c r="L149" s="192">
        <v>503</v>
      </c>
      <c r="M149" s="193"/>
      <c r="N149" s="479" t="s">
        <v>173</v>
      </c>
      <c r="O149" s="478">
        <v>5</v>
      </c>
      <c r="P149" s="477">
        <v>3</v>
      </c>
      <c r="Q149" s="470">
        <v>503</v>
      </c>
      <c r="R149" s="476" t="s">
        <v>174</v>
      </c>
      <c r="S149" s="475" t="s">
        <v>13</v>
      </c>
      <c r="T149" s="467" t="s">
        <v>134</v>
      </c>
      <c r="U149" s="466"/>
      <c r="V149" s="463">
        <v>450000</v>
      </c>
      <c r="W149" s="474">
        <v>450000</v>
      </c>
      <c r="X149" s="463">
        <v>450000</v>
      </c>
      <c r="Y149" s="194" t="s">
        <v>327</v>
      </c>
      <c r="Z149" s="195"/>
      <c r="AA149" s="196"/>
    </row>
    <row r="150" spans="1:27" ht="31.5" x14ac:dyDescent="0.25">
      <c r="A150" s="191"/>
      <c r="B150" s="307">
        <v>200</v>
      </c>
      <c r="C150" s="307"/>
      <c r="D150" s="307"/>
      <c r="E150" s="307"/>
      <c r="F150" s="307"/>
      <c r="G150" s="307"/>
      <c r="H150" s="307"/>
      <c r="I150" s="307"/>
      <c r="J150" s="307"/>
      <c r="K150" s="307"/>
      <c r="L150" s="192">
        <v>503</v>
      </c>
      <c r="M150" s="193"/>
      <c r="N150" s="473" t="s">
        <v>135</v>
      </c>
      <c r="O150" s="472">
        <v>5</v>
      </c>
      <c r="P150" s="471">
        <v>3</v>
      </c>
      <c r="Q150" s="470">
        <v>503</v>
      </c>
      <c r="R150" s="469" t="s">
        <v>174</v>
      </c>
      <c r="S150" s="468">
        <v>200</v>
      </c>
      <c r="T150" s="467" t="s">
        <v>134</v>
      </c>
      <c r="U150" s="466"/>
      <c r="V150" s="464">
        <v>450000</v>
      </c>
      <c r="W150" s="465">
        <v>450000</v>
      </c>
      <c r="X150" s="464">
        <v>450000</v>
      </c>
      <c r="Y150" s="194" t="s">
        <v>327</v>
      </c>
      <c r="Z150" s="195"/>
      <c r="AA150" s="196"/>
    </row>
    <row r="151" spans="1:27" ht="47.25" x14ac:dyDescent="0.25">
      <c r="A151" s="191"/>
      <c r="B151" s="307">
        <v>240</v>
      </c>
      <c r="C151" s="307"/>
      <c r="D151" s="307"/>
      <c r="E151" s="307"/>
      <c r="F151" s="307"/>
      <c r="G151" s="307"/>
      <c r="H151" s="307"/>
      <c r="I151" s="307"/>
      <c r="J151" s="307"/>
      <c r="K151" s="307"/>
      <c r="L151" s="192">
        <v>503</v>
      </c>
      <c r="M151" s="193"/>
      <c r="N151" s="473" t="s">
        <v>136</v>
      </c>
      <c r="O151" s="472">
        <v>5</v>
      </c>
      <c r="P151" s="471">
        <v>3</v>
      </c>
      <c r="Q151" s="470">
        <v>503</v>
      </c>
      <c r="R151" s="469" t="s">
        <v>174</v>
      </c>
      <c r="S151" s="468">
        <v>240</v>
      </c>
      <c r="T151" s="467" t="s">
        <v>134</v>
      </c>
      <c r="U151" s="466"/>
      <c r="V151" s="464">
        <v>450000</v>
      </c>
      <c r="W151" s="465">
        <v>450000</v>
      </c>
      <c r="X151" s="464">
        <v>450000</v>
      </c>
      <c r="Y151" s="194" t="s">
        <v>327</v>
      </c>
      <c r="Z151" s="195"/>
      <c r="AA151" s="196"/>
    </row>
    <row r="152" spans="1:27" ht="15.75" x14ac:dyDescent="0.25">
      <c r="A152" s="191"/>
      <c r="B152" s="307">
        <v>400</v>
      </c>
      <c r="C152" s="307"/>
      <c r="D152" s="307"/>
      <c r="E152" s="307"/>
      <c r="F152" s="307"/>
      <c r="G152" s="307"/>
      <c r="H152" s="307"/>
      <c r="I152" s="307"/>
      <c r="J152" s="307"/>
      <c r="K152" s="307"/>
      <c r="L152" s="192">
        <v>503</v>
      </c>
      <c r="M152" s="193"/>
      <c r="N152" s="479" t="s">
        <v>451</v>
      </c>
      <c r="O152" s="478">
        <v>5</v>
      </c>
      <c r="P152" s="477">
        <v>3</v>
      </c>
      <c r="Q152" s="470">
        <v>503</v>
      </c>
      <c r="R152" s="476" t="s">
        <v>452</v>
      </c>
      <c r="S152" s="475" t="s">
        <v>13</v>
      </c>
      <c r="T152" s="467" t="s">
        <v>134</v>
      </c>
      <c r="U152" s="466"/>
      <c r="V152" s="463">
        <v>1384400</v>
      </c>
      <c r="W152" s="474">
        <v>1384400</v>
      </c>
      <c r="X152" s="463">
        <v>46000</v>
      </c>
      <c r="Y152" s="194" t="s">
        <v>327</v>
      </c>
      <c r="Z152" s="195"/>
      <c r="AA152" s="196"/>
    </row>
    <row r="153" spans="1:27" ht="31.5" x14ac:dyDescent="0.25">
      <c r="A153" s="191"/>
      <c r="B153" s="307">
        <v>410</v>
      </c>
      <c r="C153" s="307"/>
      <c r="D153" s="307"/>
      <c r="E153" s="307"/>
      <c r="F153" s="307"/>
      <c r="G153" s="307"/>
      <c r="H153" s="307"/>
      <c r="I153" s="307"/>
      <c r="J153" s="307"/>
      <c r="K153" s="307"/>
      <c r="L153" s="192">
        <v>503</v>
      </c>
      <c r="M153" s="193"/>
      <c r="N153" s="473" t="s">
        <v>135</v>
      </c>
      <c r="O153" s="472">
        <v>5</v>
      </c>
      <c r="P153" s="471">
        <v>3</v>
      </c>
      <c r="Q153" s="470">
        <v>503</v>
      </c>
      <c r="R153" s="469" t="s">
        <v>452</v>
      </c>
      <c r="S153" s="468">
        <v>200</v>
      </c>
      <c r="T153" s="467" t="s">
        <v>134</v>
      </c>
      <c r="U153" s="466"/>
      <c r="V153" s="464">
        <v>1384400</v>
      </c>
      <c r="W153" s="465">
        <v>1384400</v>
      </c>
      <c r="X153" s="464">
        <v>46000</v>
      </c>
      <c r="Y153" s="194" t="s">
        <v>327</v>
      </c>
      <c r="Z153" s="195"/>
      <c r="AA153" s="196"/>
    </row>
    <row r="154" spans="1:27" ht="47.25" x14ac:dyDescent="0.25">
      <c r="A154" s="191"/>
      <c r="B154" s="197"/>
      <c r="C154" s="197"/>
      <c r="D154" s="199"/>
      <c r="E154" s="199"/>
      <c r="F154" s="199"/>
      <c r="G154" s="200"/>
      <c r="H154" s="310" t="s">
        <v>362</v>
      </c>
      <c r="I154" s="310"/>
      <c r="J154" s="310"/>
      <c r="K154" s="310"/>
      <c r="L154" s="192">
        <v>503</v>
      </c>
      <c r="M154" s="193"/>
      <c r="N154" s="473" t="s">
        <v>136</v>
      </c>
      <c r="O154" s="472">
        <v>5</v>
      </c>
      <c r="P154" s="471">
        <v>3</v>
      </c>
      <c r="Q154" s="470">
        <v>503</v>
      </c>
      <c r="R154" s="469" t="s">
        <v>452</v>
      </c>
      <c r="S154" s="468">
        <v>240</v>
      </c>
      <c r="T154" s="467" t="s">
        <v>134</v>
      </c>
      <c r="U154" s="466"/>
      <c r="V154" s="464">
        <v>1384400</v>
      </c>
      <c r="W154" s="465">
        <v>1384400</v>
      </c>
      <c r="X154" s="464">
        <v>46000</v>
      </c>
      <c r="Y154" s="194" t="s">
        <v>327</v>
      </c>
      <c r="Z154" s="195"/>
      <c r="AA154" s="196"/>
    </row>
    <row r="155" spans="1:27" ht="15.75" x14ac:dyDescent="0.25">
      <c r="A155" s="191"/>
      <c r="B155" s="307">
        <v>200</v>
      </c>
      <c r="C155" s="307"/>
      <c r="D155" s="307"/>
      <c r="E155" s="307"/>
      <c r="F155" s="307"/>
      <c r="G155" s="307"/>
      <c r="H155" s="307"/>
      <c r="I155" s="307"/>
      <c r="J155" s="307"/>
      <c r="K155" s="307"/>
      <c r="L155" s="192">
        <v>503</v>
      </c>
      <c r="M155" s="193"/>
      <c r="N155" s="479" t="s">
        <v>175</v>
      </c>
      <c r="O155" s="478">
        <v>5</v>
      </c>
      <c r="P155" s="477">
        <v>3</v>
      </c>
      <c r="Q155" s="470">
        <v>503</v>
      </c>
      <c r="R155" s="476" t="s">
        <v>176</v>
      </c>
      <c r="S155" s="475" t="s">
        <v>13</v>
      </c>
      <c r="T155" s="467" t="s">
        <v>134</v>
      </c>
      <c r="U155" s="466"/>
      <c r="V155" s="463">
        <v>327000</v>
      </c>
      <c r="W155" s="474">
        <v>327000</v>
      </c>
      <c r="X155" s="463">
        <v>327000</v>
      </c>
      <c r="Y155" s="194" t="s">
        <v>327</v>
      </c>
      <c r="Z155" s="195"/>
      <c r="AA155" s="196"/>
    </row>
    <row r="156" spans="1:27" ht="31.5" x14ac:dyDescent="0.25">
      <c r="A156" s="191"/>
      <c r="B156" s="307">
        <v>240</v>
      </c>
      <c r="C156" s="307"/>
      <c r="D156" s="307"/>
      <c r="E156" s="307"/>
      <c r="F156" s="307"/>
      <c r="G156" s="307"/>
      <c r="H156" s="307"/>
      <c r="I156" s="307"/>
      <c r="J156" s="307"/>
      <c r="K156" s="307"/>
      <c r="L156" s="192">
        <v>503</v>
      </c>
      <c r="M156" s="193"/>
      <c r="N156" s="473" t="s">
        <v>135</v>
      </c>
      <c r="O156" s="472">
        <v>5</v>
      </c>
      <c r="P156" s="471">
        <v>3</v>
      </c>
      <c r="Q156" s="470">
        <v>503</v>
      </c>
      <c r="R156" s="469" t="s">
        <v>176</v>
      </c>
      <c r="S156" s="468">
        <v>200</v>
      </c>
      <c r="T156" s="467" t="s">
        <v>134</v>
      </c>
      <c r="U156" s="466"/>
      <c r="V156" s="464">
        <v>327000</v>
      </c>
      <c r="W156" s="465">
        <v>327000</v>
      </c>
      <c r="X156" s="464">
        <v>327000</v>
      </c>
      <c r="Y156" s="194" t="s">
        <v>327</v>
      </c>
      <c r="Z156" s="195"/>
      <c r="AA156" s="196"/>
    </row>
    <row r="157" spans="1:27" ht="47.25" x14ac:dyDescent="0.25">
      <c r="A157" s="191"/>
      <c r="B157" s="197"/>
      <c r="C157" s="197"/>
      <c r="D157" s="199"/>
      <c r="E157" s="199"/>
      <c r="F157" s="199"/>
      <c r="G157" s="200"/>
      <c r="H157" s="310" t="s">
        <v>363</v>
      </c>
      <c r="I157" s="310"/>
      <c r="J157" s="310"/>
      <c r="K157" s="310"/>
      <c r="L157" s="192">
        <v>503</v>
      </c>
      <c r="M157" s="193"/>
      <c r="N157" s="473" t="s">
        <v>136</v>
      </c>
      <c r="O157" s="472">
        <v>5</v>
      </c>
      <c r="P157" s="471">
        <v>3</v>
      </c>
      <c r="Q157" s="470">
        <v>503</v>
      </c>
      <c r="R157" s="469" t="s">
        <v>176</v>
      </c>
      <c r="S157" s="468">
        <v>240</v>
      </c>
      <c r="T157" s="467" t="s">
        <v>134</v>
      </c>
      <c r="U157" s="466"/>
      <c r="V157" s="464">
        <v>327000</v>
      </c>
      <c r="W157" s="465">
        <v>327000</v>
      </c>
      <c r="X157" s="464">
        <v>327000</v>
      </c>
      <c r="Y157" s="194" t="s">
        <v>327</v>
      </c>
      <c r="Z157" s="195"/>
      <c r="AA157" s="196"/>
    </row>
    <row r="158" spans="1:27" ht="15.75" x14ac:dyDescent="0.25">
      <c r="A158" s="191"/>
      <c r="B158" s="307">
        <v>200</v>
      </c>
      <c r="C158" s="307"/>
      <c r="D158" s="307"/>
      <c r="E158" s="307"/>
      <c r="F158" s="307"/>
      <c r="G158" s="307"/>
      <c r="H158" s="307"/>
      <c r="I158" s="307"/>
      <c r="J158" s="307"/>
      <c r="K158" s="307"/>
      <c r="L158" s="192">
        <v>503</v>
      </c>
      <c r="M158" s="193"/>
      <c r="N158" s="479" t="s">
        <v>177</v>
      </c>
      <c r="O158" s="478">
        <v>5</v>
      </c>
      <c r="P158" s="477">
        <v>3</v>
      </c>
      <c r="Q158" s="470">
        <v>503</v>
      </c>
      <c r="R158" s="476" t="s">
        <v>178</v>
      </c>
      <c r="S158" s="475" t="s">
        <v>13</v>
      </c>
      <c r="T158" s="467" t="s">
        <v>134</v>
      </c>
      <c r="U158" s="466"/>
      <c r="V158" s="463">
        <v>334400</v>
      </c>
      <c r="W158" s="474">
        <v>254400</v>
      </c>
      <c r="X158" s="463">
        <v>254400</v>
      </c>
      <c r="Y158" s="194" t="s">
        <v>327</v>
      </c>
      <c r="Z158" s="195"/>
      <c r="AA158" s="196"/>
    </row>
    <row r="159" spans="1:27" ht="31.5" x14ac:dyDescent="0.25">
      <c r="A159" s="191"/>
      <c r="B159" s="307">
        <v>240</v>
      </c>
      <c r="C159" s="307"/>
      <c r="D159" s="307"/>
      <c r="E159" s="307"/>
      <c r="F159" s="307"/>
      <c r="G159" s="307"/>
      <c r="H159" s="307"/>
      <c r="I159" s="307"/>
      <c r="J159" s="307"/>
      <c r="K159" s="307"/>
      <c r="L159" s="192">
        <v>503</v>
      </c>
      <c r="M159" s="193"/>
      <c r="N159" s="473" t="s">
        <v>135</v>
      </c>
      <c r="O159" s="472">
        <v>5</v>
      </c>
      <c r="P159" s="471">
        <v>3</v>
      </c>
      <c r="Q159" s="470">
        <v>503</v>
      </c>
      <c r="R159" s="469" t="s">
        <v>178</v>
      </c>
      <c r="S159" s="468">
        <v>200</v>
      </c>
      <c r="T159" s="467" t="s">
        <v>134</v>
      </c>
      <c r="U159" s="466"/>
      <c r="V159" s="464">
        <v>334400</v>
      </c>
      <c r="W159" s="465">
        <v>254400</v>
      </c>
      <c r="X159" s="464">
        <v>254400</v>
      </c>
      <c r="Y159" s="194" t="s">
        <v>327</v>
      </c>
      <c r="Z159" s="195"/>
      <c r="AA159" s="196"/>
    </row>
    <row r="160" spans="1:27" ht="47.25" x14ac:dyDescent="0.25">
      <c r="A160" s="191"/>
      <c r="B160" s="197"/>
      <c r="C160" s="197"/>
      <c r="D160" s="199"/>
      <c r="E160" s="199"/>
      <c r="F160" s="199"/>
      <c r="G160" s="200"/>
      <c r="H160" s="310" t="s">
        <v>364</v>
      </c>
      <c r="I160" s="310"/>
      <c r="J160" s="310"/>
      <c r="K160" s="310"/>
      <c r="L160" s="192">
        <v>503</v>
      </c>
      <c r="M160" s="193"/>
      <c r="N160" s="473" t="s">
        <v>136</v>
      </c>
      <c r="O160" s="472">
        <v>5</v>
      </c>
      <c r="P160" s="471">
        <v>3</v>
      </c>
      <c r="Q160" s="470">
        <v>503</v>
      </c>
      <c r="R160" s="469" t="s">
        <v>178</v>
      </c>
      <c r="S160" s="468">
        <v>240</v>
      </c>
      <c r="T160" s="467" t="s">
        <v>134</v>
      </c>
      <c r="U160" s="466"/>
      <c r="V160" s="464">
        <v>334400</v>
      </c>
      <c r="W160" s="465">
        <v>254400</v>
      </c>
      <c r="X160" s="464">
        <v>254400</v>
      </c>
      <c r="Y160" s="194" t="s">
        <v>327</v>
      </c>
      <c r="Z160" s="195"/>
      <c r="AA160" s="196"/>
    </row>
    <row r="161" spans="1:27" ht="47.25" x14ac:dyDescent="0.25">
      <c r="A161" s="191"/>
      <c r="B161" s="307">
        <v>200</v>
      </c>
      <c r="C161" s="307"/>
      <c r="D161" s="307"/>
      <c r="E161" s="307"/>
      <c r="F161" s="307"/>
      <c r="G161" s="307"/>
      <c r="H161" s="307"/>
      <c r="I161" s="307"/>
      <c r="J161" s="307"/>
      <c r="K161" s="307"/>
      <c r="L161" s="192">
        <v>503</v>
      </c>
      <c r="M161" s="193"/>
      <c r="N161" s="479" t="s">
        <v>366</v>
      </c>
      <c r="O161" s="478">
        <v>5</v>
      </c>
      <c r="P161" s="477">
        <v>3</v>
      </c>
      <c r="Q161" s="470">
        <v>503</v>
      </c>
      <c r="R161" s="476" t="s">
        <v>367</v>
      </c>
      <c r="S161" s="475" t="s">
        <v>13</v>
      </c>
      <c r="T161" s="467" t="s">
        <v>134</v>
      </c>
      <c r="U161" s="466"/>
      <c r="V161" s="463">
        <v>350000</v>
      </c>
      <c r="W161" s="474">
        <v>350000</v>
      </c>
      <c r="X161" s="463">
        <v>350000</v>
      </c>
      <c r="Y161" s="194" t="s">
        <v>327</v>
      </c>
      <c r="Z161" s="195"/>
      <c r="AA161" s="196"/>
    </row>
    <row r="162" spans="1:27" ht="31.5" x14ac:dyDescent="0.25">
      <c r="A162" s="191"/>
      <c r="B162" s="307">
        <v>240</v>
      </c>
      <c r="C162" s="307"/>
      <c r="D162" s="307"/>
      <c r="E162" s="307"/>
      <c r="F162" s="307"/>
      <c r="G162" s="307"/>
      <c r="H162" s="307"/>
      <c r="I162" s="307"/>
      <c r="J162" s="307"/>
      <c r="K162" s="307"/>
      <c r="L162" s="192">
        <v>503</v>
      </c>
      <c r="M162" s="193"/>
      <c r="N162" s="473" t="s">
        <v>135</v>
      </c>
      <c r="O162" s="472">
        <v>5</v>
      </c>
      <c r="P162" s="471">
        <v>3</v>
      </c>
      <c r="Q162" s="470">
        <v>503</v>
      </c>
      <c r="R162" s="469" t="s">
        <v>367</v>
      </c>
      <c r="S162" s="468">
        <v>200</v>
      </c>
      <c r="T162" s="467" t="s">
        <v>134</v>
      </c>
      <c r="U162" s="466"/>
      <c r="V162" s="464">
        <v>350000</v>
      </c>
      <c r="W162" s="465">
        <v>350000</v>
      </c>
      <c r="X162" s="464">
        <v>350000</v>
      </c>
      <c r="Y162" s="194" t="s">
        <v>327</v>
      </c>
      <c r="Z162" s="195"/>
      <c r="AA162" s="196"/>
    </row>
    <row r="163" spans="1:27" ht="47.25" x14ac:dyDescent="0.25">
      <c r="A163" s="191"/>
      <c r="B163" s="197"/>
      <c r="C163" s="197"/>
      <c r="D163" s="199"/>
      <c r="E163" s="199"/>
      <c r="F163" s="199"/>
      <c r="G163" s="200"/>
      <c r="H163" s="310" t="s">
        <v>365</v>
      </c>
      <c r="I163" s="310"/>
      <c r="J163" s="310"/>
      <c r="K163" s="310"/>
      <c r="L163" s="192">
        <v>503</v>
      </c>
      <c r="M163" s="193"/>
      <c r="N163" s="473" t="s">
        <v>136</v>
      </c>
      <c r="O163" s="472">
        <v>5</v>
      </c>
      <c r="P163" s="471">
        <v>3</v>
      </c>
      <c r="Q163" s="470">
        <v>503</v>
      </c>
      <c r="R163" s="469" t="s">
        <v>367</v>
      </c>
      <c r="S163" s="468">
        <v>240</v>
      </c>
      <c r="T163" s="467" t="s">
        <v>134</v>
      </c>
      <c r="U163" s="466"/>
      <c r="V163" s="464">
        <v>350000</v>
      </c>
      <c r="W163" s="465">
        <v>350000</v>
      </c>
      <c r="X163" s="464">
        <v>350000</v>
      </c>
      <c r="Y163" s="194" t="s">
        <v>327</v>
      </c>
      <c r="Z163" s="195"/>
      <c r="AA163" s="196"/>
    </row>
    <row r="164" spans="1:27" ht="47.25" x14ac:dyDescent="0.25">
      <c r="A164" s="191"/>
      <c r="B164" s="307">
        <v>200</v>
      </c>
      <c r="C164" s="307"/>
      <c r="D164" s="307"/>
      <c r="E164" s="307"/>
      <c r="F164" s="307"/>
      <c r="G164" s="307"/>
      <c r="H164" s="307"/>
      <c r="I164" s="307"/>
      <c r="J164" s="307"/>
      <c r="K164" s="307"/>
      <c r="L164" s="192">
        <v>503</v>
      </c>
      <c r="M164" s="193"/>
      <c r="N164" s="479" t="s">
        <v>453</v>
      </c>
      <c r="O164" s="478">
        <v>5</v>
      </c>
      <c r="P164" s="477">
        <v>3</v>
      </c>
      <c r="Q164" s="470">
        <v>503</v>
      </c>
      <c r="R164" s="476" t="s">
        <v>454</v>
      </c>
      <c r="S164" s="475" t="s">
        <v>13</v>
      </c>
      <c r="T164" s="467" t="s">
        <v>134</v>
      </c>
      <c r="U164" s="466"/>
      <c r="V164" s="463">
        <v>39212651</v>
      </c>
      <c r="W164" s="474">
        <v>39212651</v>
      </c>
      <c r="X164" s="463">
        <v>39212651</v>
      </c>
      <c r="Y164" s="194" t="s">
        <v>327</v>
      </c>
      <c r="Z164" s="195"/>
      <c r="AA164" s="196"/>
    </row>
    <row r="165" spans="1:27" ht="47.25" x14ac:dyDescent="0.25">
      <c r="A165" s="191"/>
      <c r="B165" s="307">
        <v>240</v>
      </c>
      <c r="C165" s="307"/>
      <c r="D165" s="307"/>
      <c r="E165" s="307"/>
      <c r="F165" s="307"/>
      <c r="G165" s="307"/>
      <c r="H165" s="307"/>
      <c r="I165" s="307"/>
      <c r="J165" s="307"/>
      <c r="K165" s="307"/>
      <c r="L165" s="192">
        <v>503</v>
      </c>
      <c r="M165" s="193"/>
      <c r="N165" s="473" t="s">
        <v>303</v>
      </c>
      <c r="O165" s="472">
        <v>5</v>
      </c>
      <c r="P165" s="471">
        <v>3</v>
      </c>
      <c r="Q165" s="470">
        <v>503</v>
      </c>
      <c r="R165" s="469" t="s">
        <v>454</v>
      </c>
      <c r="S165" s="468">
        <v>600</v>
      </c>
      <c r="T165" s="467" t="s">
        <v>134</v>
      </c>
      <c r="U165" s="466"/>
      <c r="V165" s="464">
        <v>39212651</v>
      </c>
      <c r="W165" s="465">
        <v>39212651</v>
      </c>
      <c r="X165" s="464">
        <v>39212651</v>
      </c>
      <c r="Y165" s="194" t="s">
        <v>327</v>
      </c>
      <c r="Z165" s="195"/>
      <c r="AA165" s="196"/>
    </row>
    <row r="166" spans="1:27" ht="15.75" x14ac:dyDescent="0.25">
      <c r="A166" s="191"/>
      <c r="B166" s="197"/>
      <c r="C166" s="197"/>
      <c r="D166" s="199"/>
      <c r="E166" s="199"/>
      <c r="F166" s="199"/>
      <c r="G166" s="200"/>
      <c r="H166" s="310" t="s">
        <v>368</v>
      </c>
      <c r="I166" s="310"/>
      <c r="J166" s="310"/>
      <c r="K166" s="310"/>
      <c r="L166" s="192">
        <v>503</v>
      </c>
      <c r="M166" s="193"/>
      <c r="N166" s="473" t="s">
        <v>455</v>
      </c>
      <c r="O166" s="472">
        <v>5</v>
      </c>
      <c r="P166" s="471">
        <v>3</v>
      </c>
      <c r="Q166" s="470">
        <v>503</v>
      </c>
      <c r="R166" s="469" t="s">
        <v>454</v>
      </c>
      <c r="S166" s="468">
        <v>610</v>
      </c>
      <c r="T166" s="467" t="s">
        <v>134</v>
      </c>
      <c r="U166" s="466"/>
      <c r="V166" s="464">
        <v>39212651</v>
      </c>
      <c r="W166" s="465">
        <v>39212651</v>
      </c>
      <c r="X166" s="464">
        <v>39212651</v>
      </c>
      <c r="Y166" s="194" t="s">
        <v>315</v>
      </c>
      <c r="Z166" s="195"/>
      <c r="AA166" s="196"/>
    </row>
    <row r="167" spans="1:27" ht="110.25" x14ac:dyDescent="0.25">
      <c r="A167" s="191"/>
      <c r="B167" s="307">
        <v>200</v>
      </c>
      <c r="C167" s="307"/>
      <c r="D167" s="307"/>
      <c r="E167" s="307"/>
      <c r="F167" s="307"/>
      <c r="G167" s="307"/>
      <c r="H167" s="307"/>
      <c r="I167" s="307"/>
      <c r="J167" s="307"/>
      <c r="K167" s="307"/>
      <c r="L167" s="192">
        <v>503</v>
      </c>
      <c r="M167" s="193"/>
      <c r="N167" s="479" t="s">
        <v>533</v>
      </c>
      <c r="O167" s="478">
        <v>5</v>
      </c>
      <c r="P167" s="477">
        <v>3</v>
      </c>
      <c r="Q167" s="470">
        <v>503</v>
      </c>
      <c r="R167" s="476" t="s">
        <v>534</v>
      </c>
      <c r="S167" s="475" t="s">
        <v>13</v>
      </c>
      <c r="T167" s="467" t="s">
        <v>134</v>
      </c>
      <c r="U167" s="466"/>
      <c r="V167" s="463">
        <v>1185800.04</v>
      </c>
      <c r="W167" s="474">
        <v>0</v>
      </c>
      <c r="X167" s="463">
        <v>0</v>
      </c>
      <c r="Y167" s="194" t="s">
        <v>315</v>
      </c>
      <c r="Z167" s="195"/>
      <c r="AA167" s="196"/>
    </row>
    <row r="168" spans="1:27" ht="31.5" x14ac:dyDescent="0.25">
      <c r="A168" s="191"/>
      <c r="B168" s="307">
        <v>240</v>
      </c>
      <c r="C168" s="307"/>
      <c r="D168" s="307"/>
      <c r="E168" s="307"/>
      <c r="F168" s="307"/>
      <c r="G168" s="307"/>
      <c r="H168" s="307"/>
      <c r="I168" s="307"/>
      <c r="J168" s="307"/>
      <c r="K168" s="307"/>
      <c r="L168" s="192">
        <v>503</v>
      </c>
      <c r="M168" s="193"/>
      <c r="N168" s="473" t="s">
        <v>135</v>
      </c>
      <c r="O168" s="472">
        <v>5</v>
      </c>
      <c r="P168" s="471">
        <v>3</v>
      </c>
      <c r="Q168" s="470">
        <v>503</v>
      </c>
      <c r="R168" s="469" t="s">
        <v>534</v>
      </c>
      <c r="S168" s="468">
        <v>200</v>
      </c>
      <c r="T168" s="467" t="s">
        <v>134</v>
      </c>
      <c r="U168" s="466"/>
      <c r="V168" s="464">
        <v>1185800.04</v>
      </c>
      <c r="W168" s="465">
        <v>0</v>
      </c>
      <c r="X168" s="464">
        <v>0</v>
      </c>
      <c r="Y168" s="194" t="s">
        <v>315</v>
      </c>
      <c r="Z168" s="195"/>
      <c r="AA168" s="196"/>
    </row>
    <row r="169" spans="1:27" ht="47.25" x14ac:dyDescent="0.25">
      <c r="A169" s="191"/>
      <c r="B169" s="197"/>
      <c r="C169" s="197"/>
      <c r="D169" s="199"/>
      <c r="E169" s="199"/>
      <c r="F169" s="199"/>
      <c r="G169" s="200"/>
      <c r="H169" s="310" t="s">
        <v>371</v>
      </c>
      <c r="I169" s="310"/>
      <c r="J169" s="310"/>
      <c r="K169" s="310"/>
      <c r="L169" s="192">
        <v>503</v>
      </c>
      <c r="M169" s="193"/>
      <c r="N169" s="473" t="s">
        <v>136</v>
      </c>
      <c r="O169" s="472">
        <v>5</v>
      </c>
      <c r="P169" s="471">
        <v>3</v>
      </c>
      <c r="Q169" s="470">
        <v>503</v>
      </c>
      <c r="R169" s="469" t="s">
        <v>534</v>
      </c>
      <c r="S169" s="468">
        <v>240</v>
      </c>
      <c r="T169" s="467" t="s">
        <v>134</v>
      </c>
      <c r="U169" s="466"/>
      <c r="V169" s="464">
        <v>1185800.04</v>
      </c>
      <c r="W169" s="465">
        <v>0</v>
      </c>
      <c r="X169" s="464">
        <v>0</v>
      </c>
      <c r="Y169" s="194" t="s">
        <v>315</v>
      </c>
      <c r="Z169" s="195"/>
      <c r="AA169" s="196"/>
    </row>
    <row r="170" spans="1:27" ht="141.75" x14ac:dyDescent="0.25">
      <c r="A170" s="191"/>
      <c r="B170" s="307">
        <v>200</v>
      </c>
      <c r="C170" s="307"/>
      <c r="D170" s="307"/>
      <c r="E170" s="307"/>
      <c r="F170" s="307"/>
      <c r="G170" s="307"/>
      <c r="H170" s="307"/>
      <c r="I170" s="307"/>
      <c r="J170" s="307"/>
      <c r="K170" s="307"/>
      <c r="L170" s="192">
        <v>503</v>
      </c>
      <c r="M170" s="193"/>
      <c r="N170" s="479" t="s">
        <v>535</v>
      </c>
      <c r="O170" s="478">
        <v>5</v>
      </c>
      <c r="P170" s="477">
        <v>3</v>
      </c>
      <c r="Q170" s="470">
        <v>503</v>
      </c>
      <c r="R170" s="476" t="s">
        <v>536</v>
      </c>
      <c r="S170" s="475" t="s">
        <v>13</v>
      </c>
      <c r="T170" s="467" t="s">
        <v>134</v>
      </c>
      <c r="U170" s="466"/>
      <c r="V170" s="463">
        <v>500000</v>
      </c>
      <c r="W170" s="474">
        <v>0</v>
      </c>
      <c r="X170" s="463">
        <v>0</v>
      </c>
      <c r="Y170" s="194" t="s">
        <v>315</v>
      </c>
      <c r="Z170" s="195"/>
      <c r="AA170" s="196"/>
    </row>
    <row r="171" spans="1:27" ht="31.5" x14ac:dyDescent="0.25">
      <c r="A171" s="191"/>
      <c r="B171" s="307">
        <v>240</v>
      </c>
      <c r="C171" s="307"/>
      <c r="D171" s="307"/>
      <c r="E171" s="307"/>
      <c r="F171" s="307"/>
      <c r="G171" s="307"/>
      <c r="H171" s="307"/>
      <c r="I171" s="307"/>
      <c r="J171" s="307"/>
      <c r="K171" s="307"/>
      <c r="L171" s="192">
        <v>503</v>
      </c>
      <c r="M171" s="193"/>
      <c r="N171" s="473" t="s">
        <v>135</v>
      </c>
      <c r="O171" s="472">
        <v>5</v>
      </c>
      <c r="P171" s="471">
        <v>3</v>
      </c>
      <c r="Q171" s="470">
        <v>503</v>
      </c>
      <c r="R171" s="469" t="s">
        <v>536</v>
      </c>
      <c r="S171" s="468">
        <v>200</v>
      </c>
      <c r="T171" s="467" t="s">
        <v>134</v>
      </c>
      <c r="U171" s="466"/>
      <c r="V171" s="464">
        <v>500000</v>
      </c>
      <c r="W171" s="465">
        <v>0</v>
      </c>
      <c r="X171" s="464">
        <v>0</v>
      </c>
      <c r="Y171" s="194" t="s">
        <v>315</v>
      </c>
      <c r="Z171" s="195"/>
      <c r="AA171" s="196"/>
    </row>
    <row r="172" spans="1:27" ht="47.25" x14ac:dyDescent="0.25">
      <c r="A172" s="191"/>
      <c r="B172" s="197"/>
      <c r="C172" s="197"/>
      <c r="D172" s="199"/>
      <c r="E172" s="199"/>
      <c r="F172" s="199"/>
      <c r="G172" s="200"/>
      <c r="H172" s="310" t="s">
        <v>374</v>
      </c>
      <c r="I172" s="310"/>
      <c r="J172" s="310"/>
      <c r="K172" s="310"/>
      <c r="L172" s="192">
        <v>503</v>
      </c>
      <c r="M172" s="193"/>
      <c r="N172" s="473" t="s">
        <v>136</v>
      </c>
      <c r="O172" s="472">
        <v>5</v>
      </c>
      <c r="P172" s="471">
        <v>3</v>
      </c>
      <c r="Q172" s="470">
        <v>503</v>
      </c>
      <c r="R172" s="469" t="s">
        <v>536</v>
      </c>
      <c r="S172" s="468">
        <v>240</v>
      </c>
      <c r="T172" s="467" t="s">
        <v>134</v>
      </c>
      <c r="U172" s="466"/>
      <c r="V172" s="464">
        <v>500000</v>
      </c>
      <c r="W172" s="465">
        <v>0</v>
      </c>
      <c r="X172" s="464">
        <v>0</v>
      </c>
      <c r="Y172" s="194" t="s">
        <v>318</v>
      </c>
      <c r="Z172" s="195"/>
      <c r="AA172" s="196"/>
    </row>
    <row r="173" spans="1:27" ht="126" x14ac:dyDescent="0.25">
      <c r="A173" s="191"/>
      <c r="B173" s="307">
        <v>200</v>
      </c>
      <c r="C173" s="307"/>
      <c r="D173" s="307"/>
      <c r="E173" s="307"/>
      <c r="F173" s="307"/>
      <c r="G173" s="307"/>
      <c r="H173" s="307"/>
      <c r="I173" s="307"/>
      <c r="J173" s="307"/>
      <c r="K173" s="307"/>
      <c r="L173" s="192">
        <v>503</v>
      </c>
      <c r="M173" s="193"/>
      <c r="N173" s="479" t="s">
        <v>372</v>
      </c>
      <c r="O173" s="478">
        <v>5</v>
      </c>
      <c r="P173" s="477">
        <v>3</v>
      </c>
      <c r="Q173" s="470">
        <v>503</v>
      </c>
      <c r="R173" s="476" t="s">
        <v>373</v>
      </c>
      <c r="S173" s="475" t="s">
        <v>13</v>
      </c>
      <c r="T173" s="467" t="s">
        <v>134</v>
      </c>
      <c r="U173" s="466"/>
      <c r="V173" s="463">
        <v>25000000</v>
      </c>
      <c r="W173" s="474">
        <v>0</v>
      </c>
      <c r="X173" s="463">
        <v>0</v>
      </c>
      <c r="Y173" s="194" t="s">
        <v>318</v>
      </c>
      <c r="Z173" s="195"/>
      <c r="AA173" s="196"/>
    </row>
    <row r="174" spans="1:27" ht="47.25" x14ac:dyDescent="0.25">
      <c r="A174" s="191"/>
      <c r="B174" s="307">
        <v>240</v>
      </c>
      <c r="C174" s="307"/>
      <c r="D174" s="307"/>
      <c r="E174" s="307"/>
      <c r="F174" s="307"/>
      <c r="G174" s="307"/>
      <c r="H174" s="307"/>
      <c r="I174" s="307"/>
      <c r="J174" s="307"/>
      <c r="K174" s="307"/>
      <c r="L174" s="192">
        <v>503</v>
      </c>
      <c r="M174" s="193"/>
      <c r="N174" s="473" t="s">
        <v>345</v>
      </c>
      <c r="O174" s="472">
        <v>5</v>
      </c>
      <c r="P174" s="471">
        <v>3</v>
      </c>
      <c r="Q174" s="470">
        <v>503</v>
      </c>
      <c r="R174" s="469" t="s">
        <v>373</v>
      </c>
      <c r="S174" s="468">
        <v>400</v>
      </c>
      <c r="T174" s="467" t="s">
        <v>134</v>
      </c>
      <c r="U174" s="466"/>
      <c r="V174" s="464">
        <v>25000000</v>
      </c>
      <c r="W174" s="465">
        <v>0</v>
      </c>
      <c r="X174" s="464">
        <v>0</v>
      </c>
      <c r="Y174" s="194" t="s">
        <v>318</v>
      </c>
      <c r="Z174" s="195"/>
      <c r="AA174" s="196"/>
    </row>
    <row r="175" spans="1:27" ht="15.75" x14ac:dyDescent="0.25">
      <c r="A175" s="191"/>
      <c r="B175" s="197"/>
      <c r="C175" s="197"/>
      <c r="D175" s="199"/>
      <c r="E175" s="199"/>
      <c r="F175" s="199"/>
      <c r="G175" s="200"/>
      <c r="H175" s="310" t="s">
        <v>377</v>
      </c>
      <c r="I175" s="310"/>
      <c r="J175" s="310"/>
      <c r="K175" s="310"/>
      <c r="L175" s="192">
        <v>503</v>
      </c>
      <c r="M175" s="193"/>
      <c r="N175" s="473" t="s">
        <v>346</v>
      </c>
      <c r="O175" s="472">
        <v>5</v>
      </c>
      <c r="P175" s="471">
        <v>3</v>
      </c>
      <c r="Q175" s="470">
        <v>503</v>
      </c>
      <c r="R175" s="469" t="s">
        <v>373</v>
      </c>
      <c r="S175" s="468">
        <v>410</v>
      </c>
      <c r="T175" s="467" t="s">
        <v>134</v>
      </c>
      <c r="U175" s="466"/>
      <c r="V175" s="464">
        <v>25000000</v>
      </c>
      <c r="W175" s="465">
        <v>0</v>
      </c>
      <c r="X175" s="464">
        <v>0</v>
      </c>
      <c r="Y175" s="194" t="s">
        <v>318</v>
      </c>
      <c r="Z175" s="195"/>
      <c r="AA175" s="196"/>
    </row>
    <row r="176" spans="1:27" ht="110.25" x14ac:dyDescent="0.25">
      <c r="A176" s="191"/>
      <c r="B176" s="307">
        <v>200</v>
      </c>
      <c r="C176" s="307"/>
      <c r="D176" s="307"/>
      <c r="E176" s="307"/>
      <c r="F176" s="307"/>
      <c r="G176" s="307"/>
      <c r="H176" s="307"/>
      <c r="I176" s="307"/>
      <c r="J176" s="307"/>
      <c r="K176" s="307"/>
      <c r="L176" s="192">
        <v>503</v>
      </c>
      <c r="M176" s="193"/>
      <c r="N176" s="479" t="s">
        <v>456</v>
      </c>
      <c r="O176" s="478">
        <v>5</v>
      </c>
      <c r="P176" s="477">
        <v>3</v>
      </c>
      <c r="Q176" s="470">
        <v>503</v>
      </c>
      <c r="R176" s="476" t="s">
        <v>457</v>
      </c>
      <c r="S176" s="475" t="s">
        <v>13</v>
      </c>
      <c r="T176" s="467" t="s">
        <v>134</v>
      </c>
      <c r="U176" s="466"/>
      <c r="V176" s="463">
        <v>564199.65</v>
      </c>
      <c r="W176" s="474">
        <v>0</v>
      </c>
      <c r="X176" s="463">
        <v>0</v>
      </c>
      <c r="Y176" s="194" t="s">
        <v>318</v>
      </c>
      <c r="Z176" s="195"/>
      <c r="AA176" s="196"/>
    </row>
    <row r="177" spans="1:27" ht="31.5" x14ac:dyDescent="0.25">
      <c r="A177" s="191"/>
      <c r="B177" s="307">
        <v>240</v>
      </c>
      <c r="C177" s="307"/>
      <c r="D177" s="307"/>
      <c r="E177" s="307"/>
      <c r="F177" s="307"/>
      <c r="G177" s="307"/>
      <c r="H177" s="307"/>
      <c r="I177" s="307"/>
      <c r="J177" s="307"/>
      <c r="K177" s="307"/>
      <c r="L177" s="192">
        <v>503</v>
      </c>
      <c r="M177" s="193"/>
      <c r="N177" s="473" t="s">
        <v>135</v>
      </c>
      <c r="O177" s="472">
        <v>5</v>
      </c>
      <c r="P177" s="471">
        <v>3</v>
      </c>
      <c r="Q177" s="470">
        <v>503</v>
      </c>
      <c r="R177" s="469" t="s">
        <v>457</v>
      </c>
      <c r="S177" s="468">
        <v>200</v>
      </c>
      <c r="T177" s="467" t="s">
        <v>134</v>
      </c>
      <c r="U177" s="466"/>
      <c r="V177" s="464">
        <v>564199.65</v>
      </c>
      <c r="W177" s="465">
        <v>0</v>
      </c>
      <c r="X177" s="464">
        <v>0</v>
      </c>
      <c r="Y177" s="194" t="s">
        <v>318</v>
      </c>
      <c r="Z177" s="195"/>
      <c r="AA177" s="196"/>
    </row>
    <row r="178" spans="1:27" ht="47.25" x14ac:dyDescent="0.25">
      <c r="A178" s="191"/>
      <c r="B178" s="308" t="s">
        <v>179</v>
      </c>
      <c r="C178" s="308"/>
      <c r="D178" s="308"/>
      <c r="E178" s="308"/>
      <c r="F178" s="308"/>
      <c r="G178" s="308"/>
      <c r="H178" s="308"/>
      <c r="I178" s="308"/>
      <c r="J178" s="308"/>
      <c r="K178" s="308"/>
      <c r="L178" s="192">
        <v>801</v>
      </c>
      <c r="M178" s="193"/>
      <c r="N178" s="473" t="s">
        <v>136</v>
      </c>
      <c r="O178" s="472">
        <v>5</v>
      </c>
      <c r="P178" s="471">
        <v>3</v>
      </c>
      <c r="Q178" s="470">
        <v>503</v>
      </c>
      <c r="R178" s="469" t="s">
        <v>457</v>
      </c>
      <c r="S178" s="468">
        <v>240</v>
      </c>
      <c r="T178" s="467" t="s">
        <v>134</v>
      </c>
      <c r="U178" s="466"/>
      <c r="V178" s="464">
        <v>564199.65</v>
      </c>
      <c r="W178" s="465">
        <v>0</v>
      </c>
      <c r="X178" s="464">
        <v>0</v>
      </c>
      <c r="Y178" s="194" t="s">
        <v>379</v>
      </c>
      <c r="Z178" s="195"/>
      <c r="AA178" s="196"/>
    </row>
    <row r="179" spans="1:27" ht="157.5" x14ac:dyDescent="0.25">
      <c r="A179" s="191"/>
      <c r="B179" s="308" t="s">
        <v>180</v>
      </c>
      <c r="C179" s="308"/>
      <c r="D179" s="308"/>
      <c r="E179" s="308"/>
      <c r="F179" s="308"/>
      <c r="G179" s="308"/>
      <c r="H179" s="308"/>
      <c r="I179" s="308"/>
      <c r="J179" s="308"/>
      <c r="K179" s="308"/>
      <c r="L179" s="192">
        <v>801</v>
      </c>
      <c r="M179" s="193"/>
      <c r="N179" s="479" t="s">
        <v>537</v>
      </c>
      <c r="O179" s="478">
        <v>5</v>
      </c>
      <c r="P179" s="477">
        <v>3</v>
      </c>
      <c r="Q179" s="470">
        <v>503</v>
      </c>
      <c r="R179" s="476" t="s">
        <v>538</v>
      </c>
      <c r="S179" s="475" t="s">
        <v>13</v>
      </c>
      <c r="T179" s="467" t="s">
        <v>134</v>
      </c>
      <c r="U179" s="466"/>
      <c r="V179" s="463">
        <v>41860</v>
      </c>
      <c r="W179" s="474">
        <v>0</v>
      </c>
      <c r="X179" s="463">
        <v>0</v>
      </c>
      <c r="Y179" s="194" t="s">
        <v>379</v>
      </c>
      <c r="Z179" s="195"/>
      <c r="AA179" s="196"/>
    </row>
    <row r="180" spans="1:27" ht="31.5" x14ac:dyDescent="0.25">
      <c r="A180" s="191"/>
      <c r="B180" s="197"/>
      <c r="C180" s="198"/>
      <c r="D180" s="309" t="s">
        <v>283</v>
      </c>
      <c r="E180" s="309"/>
      <c r="F180" s="309"/>
      <c r="G180" s="309"/>
      <c r="H180" s="309"/>
      <c r="I180" s="309"/>
      <c r="J180" s="309"/>
      <c r="K180" s="309"/>
      <c r="L180" s="192">
        <v>801</v>
      </c>
      <c r="M180" s="193"/>
      <c r="N180" s="473" t="s">
        <v>135</v>
      </c>
      <c r="O180" s="472">
        <v>5</v>
      </c>
      <c r="P180" s="471">
        <v>3</v>
      </c>
      <c r="Q180" s="470">
        <v>503</v>
      </c>
      <c r="R180" s="469" t="s">
        <v>538</v>
      </c>
      <c r="S180" s="468">
        <v>200</v>
      </c>
      <c r="T180" s="467" t="s">
        <v>134</v>
      </c>
      <c r="U180" s="466"/>
      <c r="V180" s="464">
        <v>41860</v>
      </c>
      <c r="W180" s="465">
        <v>0</v>
      </c>
      <c r="X180" s="464">
        <v>0</v>
      </c>
      <c r="Y180" s="194" t="s">
        <v>379</v>
      </c>
      <c r="Z180" s="195"/>
      <c r="AA180" s="196"/>
    </row>
    <row r="181" spans="1:27" ht="47.25" x14ac:dyDescent="0.25">
      <c r="A181" s="191"/>
      <c r="B181" s="197"/>
      <c r="C181" s="197"/>
      <c r="D181" s="199"/>
      <c r="E181" s="199"/>
      <c r="F181" s="199"/>
      <c r="G181" s="200"/>
      <c r="H181" s="310" t="s">
        <v>380</v>
      </c>
      <c r="I181" s="310"/>
      <c r="J181" s="310"/>
      <c r="K181" s="310"/>
      <c r="L181" s="192">
        <v>801</v>
      </c>
      <c r="M181" s="193"/>
      <c r="N181" s="473" t="s">
        <v>136</v>
      </c>
      <c r="O181" s="472">
        <v>5</v>
      </c>
      <c r="P181" s="471">
        <v>3</v>
      </c>
      <c r="Q181" s="470">
        <v>503</v>
      </c>
      <c r="R181" s="469" t="s">
        <v>538</v>
      </c>
      <c r="S181" s="468">
        <v>240</v>
      </c>
      <c r="T181" s="467" t="s">
        <v>134</v>
      </c>
      <c r="U181" s="466"/>
      <c r="V181" s="464">
        <v>41860</v>
      </c>
      <c r="W181" s="465">
        <v>0</v>
      </c>
      <c r="X181" s="464">
        <v>0</v>
      </c>
      <c r="Y181" s="194" t="s">
        <v>379</v>
      </c>
      <c r="Z181" s="195"/>
      <c r="AA181" s="196"/>
    </row>
    <row r="182" spans="1:27" ht="141.75" x14ac:dyDescent="0.25">
      <c r="A182" s="191"/>
      <c r="B182" s="307">
        <v>500</v>
      </c>
      <c r="C182" s="307"/>
      <c r="D182" s="307"/>
      <c r="E182" s="307"/>
      <c r="F182" s="307"/>
      <c r="G182" s="307"/>
      <c r="H182" s="307"/>
      <c r="I182" s="307"/>
      <c r="J182" s="307"/>
      <c r="K182" s="307"/>
      <c r="L182" s="192">
        <v>801</v>
      </c>
      <c r="M182" s="193"/>
      <c r="N182" s="479" t="s">
        <v>491</v>
      </c>
      <c r="O182" s="478">
        <v>5</v>
      </c>
      <c r="P182" s="477">
        <v>3</v>
      </c>
      <c r="Q182" s="470">
        <v>503</v>
      </c>
      <c r="R182" s="476" t="s">
        <v>378</v>
      </c>
      <c r="S182" s="475" t="s">
        <v>13</v>
      </c>
      <c r="T182" s="467" t="s">
        <v>134</v>
      </c>
      <c r="U182" s="466"/>
      <c r="V182" s="463">
        <v>406504.07</v>
      </c>
      <c r="W182" s="474">
        <v>0</v>
      </c>
      <c r="X182" s="463">
        <v>0</v>
      </c>
      <c r="Y182" s="194" t="s">
        <v>379</v>
      </c>
      <c r="Z182" s="195"/>
      <c r="AA182" s="196"/>
    </row>
    <row r="183" spans="1:27" ht="47.25" x14ac:dyDescent="0.25">
      <c r="A183" s="191"/>
      <c r="B183" s="307">
        <v>540</v>
      </c>
      <c r="C183" s="307"/>
      <c r="D183" s="307"/>
      <c r="E183" s="307"/>
      <c r="F183" s="307"/>
      <c r="G183" s="307"/>
      <c r="H183" s="307"/>
      <c r="I183" s="307"/>
      <c r="J183" s="307"/>
      <c r="K183" s="307"/>
      <c r="L183" s="192">
        <v>801</v>
      </c>
      <c r="M183" s="193"/>
      <c r="N183" s="473" t="s">
        <v>345</v>
      </c>
      <c r="O183" s="472">
        <v>5</v>
      </c>
      <c r="P183" s="471">
        <v>3</v>
      </c>
      <c r="Q183" s="470">
        <v>503</v>
      </c>
      <c r="R183" s="469" t="s">
        <v>378</v>
      </c>
      <c r="S183" s="468">
        <v>400</v>
      </c>
      <c r="T183" s="467" t="s">
        <v>134</v>
      </c>
      <c r="U183" s="466"/>
      <c r="V183" s="464">
        <v>406504.07</v>
      </c>
      <c r="W183" s="465">
        <v>0</v>
      </c>
      <c r="X183" s="464">
        <v>0</v>
      </c>
      <c r="Y183" s="194" t="s">
        <v>379</v>
      </c>
      <c r="Z183" s="195"/>
      <c r="AA183" s="196"/>
    </row>
    <row r="184" spans="1:27" ht="15.75" x14ac:dyDescent="0.25">
      <c r="A184" s="191"/>
      <c r="B184" s="308" t="s">
        <v>183</v>
      </c>
      <c r="C184" s="308"/>
      <c r="D184" s="308"/>
      <c r="E184" s="308"/>
      <c r="F184" s="308"/>
      <c r="G184" s="308"/>
      <c r="H184" s="308"/>
      <c r="I184" s="308"/>
      <c r="J184" s="308"/>
      <c r="K184" s="308"/>
      <c r="L184" s="192">
        <v>1003</v>
      </c>
      <c r="M184" s="193"/>
      <c r="N184" s="473" t="s">
        <v>346</v>
      </c>
      <c r="O184" s="472">
        <v>5</v>
      </c>
      <c r="P184" s="471">
        <v>3</v>
      </c>
      <c r="Q184" s="470">
        <v>503</v>
      </c>
      <c r="R184" s="469" t="s">
        <v>378</v>
      </c>
      <c r="S184" s="468">
        <v>410</v>
      </c>
      <c r="T184" s="467" t="s">
        <v>134</v>
      </c>
      <c r="U184" s="466"/>
      <c r="V184" s="464">
        <v>406504.07</v>
      </c>
      <c r="W184" s="465">
        <v>0</v>
      </c>
      <c r="X184" s="464">
        <v>0</v>
      </c>
      <c r="Y184" s="194" t="s">
        <v>381</v>
      </c>
      <c r="Z184" s="195"/>
      <c r="AA184" s="196"/>
    </row>
    <row r="185" spans="1:27" ht="15.75" x14ac:dyDescent="0.25">
      <c r="A185" s="191"/>
      <c r="B185" s="308" t="s">
        <v>184</v>
      </c>
      <c r="C185" s="308"/>
      <c r="D185" s="308"/>
      <c r="E185" s="308"/>
      <c r="F185" s="308"/>
      <c r="G185" s="308"/>
      <c r="H185" s="308"/>
      <c r="I185" s="308"/>
      <c r="J185" s="308"/>
      <c r="K185" s="308"/>
      <c r="L185" s="192">
        <v>1001</v>
      </c>
      <c r="M185" s="193"/>
      <c r="N185" s="479" t="s">
        <v>179</v>
      </c>
      <c r="O185" s="478">
        <v>8</v>
      </c>
      <c r="P185" s="477">
        <v>0</v>
      </c>
      <c r="Q185" s="470">
        <v>801</v>
      </c>
      <c r="R185" s="476" t="s">
        <v>13</v>
      </c>
      <c r="S185" s="475" t="s">
        <v>13</v>
      </c>
      <c r="T185" s="467">
        <v>0</v>
      </c>
      <c r="U185" s="466"/>
      <c r="V185" s="463">
        <v>7043026</v>
      </c>
      <c r="W185" s="474">
        <v>0</v>
      </c>
      <c r="X185" s="463">
        <v>0</v>
      </c>
      <c r="Y185" s="194" t="s">
        <v>381</v>
      </c>
      <c r="Z185" s="195"/>
      <c r="AA185" s="196"/>
    </row>
    <row r="186" spans="1:27" ht="15.75" x14ac:dyDescent="0.25">
      <c r="A186" s="191"/>
      <c r="B186" s="197"/>
      <c r="C186" s="198"/>
      <c r="D186" s="309" t="s">
        <v>283</v>
      </c>
      <c r="E186" s="309"/>
      <c r="F186" s="309"/>
      <c r="G186" s="309"/>
      <c r="H186" s="309"/>
      <c r="I186" s="309"/>
      <c r="J186" s="309"/>
      <c r="K186" s="309"/>
      <c r="L186" s="192">
        <v>1001</v>
      </c>
      <c r="M186" s="193"/>
      <c r="N186" s="479" t="s">
        <v>180</v>
      </c>
      <c r="O186" s="478">
        <v>8</v>
      </c>
      <c r="P186" s="477">
        <v>1</v>
      </c>
      <c r="Q186" s="470">
        <v>801</v>
      </c>
      <c r="R186" s="476" t="s">
        <v>13</v>
      </c>
      <c r="S186" s="475" t="s">
        <v>13</v>
      </c>
      <c r="T186" s="467">
        <v>0</v>
      </c>
      <c r="U186" s="466"/>
      <c r="V186" s="463">
        <v>7043026</v>
      </c>
      <c r="W186" s="474">
        <v>0</v>
      </c>
      <c r="X186" s="463">
        <v>0</v>
      </c>
      <c r="Y186" s="194" t="s">
        <v>381</v>
      </c>
      <c r="Z186" s="195"/>
      <c r="AA186" s="196"/>
    </row>
    <row r="187" spans="1:27" ht="31.5" x14ac:dyDescent="0.25">
      <c r="A187" s="191"/>
      <c r="B187" s="197"/>
      <c r="C187" s="197"/>
      <c r="D187" s="199"/>
      <c r="E187" s="199"/>
      <c r="F187" s="199"/>
      <c r="G187" s="200"/>
      <c r="H187" s="310" t="s">
        <v>382</v>
      </c>
      <c r="I187" s="310"/>
      <c r="J187" s="310"/>
      <c r="K187" s="310"/>
      <c r="L187" s="192">
        <v>1001</v>
      </c>
      <c r="M187" s="193"/>
      <c r="N187" s="479" t="s">
        <v>132</v>
      </c>
      <c r="O187" s="478">
        <v>8</v>
      </c>
      <c r="P187" s="477">
        <v>1</v>
      </c>
      <c r="Q187" s="470">
        <v>801</v>
      </c>
      <c r="R187" s="476" t="s">
        <v>133</v>
      </c>
      <c r="S187" s="475" t="s">
        <v>13</v>
      </c>
      <c r="T187" s="467" t="s">
        <v>134</v>
      </c>
      <c r="U187" s="466"/>
      <c r="V187" s="463">
        <v>7043026</v>
      </c>
      <c r="W187" s="474">
        <v>0</v>
      </c>
      <c r="X187" s="463">
        <v>0</v>
      </c>
      <c r="Y187" s="194" t="s">
        <v>381</v>
      </c>
      <c r="Z187" s="195"/>
      <c r="AA187" s="196"/>
    </row>
    <row r="188" spans="1:27" ht="63" x14ac:dyDescent="0.25">
      <c r="A188" s="191"/>
      <c r="B188" s="307">
        <v>300</v>
      </c>
      <c r="C188" s="307"/>
      <c r="D188" s="307"/>
      <c r="E188" s="307"/>
      <c r="F188" s="307"/>
      <c r="G188" s="307"/>
      <c r="H188" s="307"/>
      <c r="I188" s="307"/>
      <c r="J188" s="307"/>
      <c r="K188" s="307"/>
      <c r="L188" s="192">
        <v>1001</v>
      </c>
      <c r="M188" s="193"/>
      <c r="N188" s="479" t="s">
        <v>181</v>
      </c>
      <c r="O188" s="478">
        <v>8</v>
      </c>
      <c r="P188" s="477">
        <v>1</v>
      </c>
      <c r="Q188" s="470">
        <v>801</v>
      </c>
      <c r="R188" s="476" t="s">
        <v>182</v>
      </c>
      <c r="S188" s="475" t="s">
        <v>13</v>
      </c>
      <c r="T188" s="467" t="s">
        <v>134</v>
      </c>
      <c r="U188" s="466"/>
      <c r="V188" s="463">
        <v>7043026</v>
      </c>
      <c r="W188" s="474">
        <v>0</v>
      </c>
      <c r="X188" s="463">
        <v>0</v>
      </c>
      <c r="Y188" s="194" t="s">
        <v>381</v>
      </c>
      <c r="Z188" s="195"/>
      <c r="AA188" s="196"/>
    </row>
    <row r="189" spans="1:27" ht="15.75" x14ac:dyDescent="0.25">
      <c r="A189" s="191"/>
      <c r="B189" s="307">
        <v>310</v>
      </c>
      <c r="C189" s="307"/>
      <c r="D189" s="307"/>
      <c r="E189" s="307"/>
      <c r="F189" s="307"/>
      <c r="G189" s="307"/>
      <c r="H189" s="307"/>
      <c r="I189" s="307"/>
      <c r="J189" s="307"/>
      <c r="K189" s="307"/>
      <c r="L189" s="192">
        <v>1001</v>
      </c>
      <c r="M189" s="193"/>
      <c r="N189" s="473" t="s">
        <v>139</v>
      </c>
      <c r="O189" s="472">
        <v>8</v>
      </c>
      <c r="P189" s="471">
        <v>1</v>
      </c>
      <c r="Q189" s="470">
        <v>801</v>
      </c>
      <c r="R189" s="469" t="s">
        <v>182</v>
      </c>
      <c r="S189" s="468">
        <v>500</v>
      </c>
      <c r="T189" s="467" t="s">
        <v>134</v>
      </c>
      <c r="U189" s="466"/>
      <c r="V189" s="464">
        <v>7043026</v>
      </c>
      <c r="W189" s="465">
        <v>0</v>
      </c>
      <c r="X189" s="464">
        <v>0</v>
      </c>
      <c r="Y189" s="194" t="s">
        <v>381</v>
      </c>
      <c r="Z189" s="195"/>
      <c r="AA189" s="196"/>
    </row>
    <row r="190" spans="1:27" ht="15.75" x14ac:dyDescent="0.25">
      <c r="A190" s="191"/>
      <c r="B190" s="308" t="s">
        <v>383</v>
      </c>
      <c r="C190" s="308"/>
      <c r="D190" s="308"/>
      <c r="E190" s="308"/>
      <c r="F190" s="308"/>
      <c r="G190" s="308"/>
      <c r="H190" s="308"/>
      <c r="I190" s="308"/>
      <c r="J190" s="308"/>
      <c r="K190" s="308"/>
      <c r="L190" s="192">
        <v>1003</v>
      </c>
      <c r="M190" s="193"/>
      <c r="N190" s="473" t="s">
        <v>140</v>
      </c>
      <c r="O190" s="472">
        <v>8</v>
      </c>
      <c r="P190" s="471">
        <v>1</v>
      </c>
      <c r="Q190" s="470">
        <v>801</v>
      </c>
      <c r="R190" s="469" t="s">
        <v>182</v>
      </c>
      <c r="S190" s="468">
        <v>540</v>
      </c>
      <c r="T190" s="467" t="s">
        <v>134</v>
      </c>
      <c r="U190" s="466"/>
      <c r="V190" s="464">
        <v>7043026</v>
      </c>
      <c r="W190" s="465">
        <v>0</v>
      </c>
      <c r="X190" s="464">
        <v>0</v>
      </c>
      <c r="Y190" s="194" t="s">
        <v>381</v>
      </c>
      <c r="Z190" s="195"/>
      <c r="AA190" s="196"/>
    </row>
    <row r="191" spans="1:27" ht="15.75" x14ac:dyDescent="0.25">
      <c r="A191" s="191"/>
      <c r="B191" s="197"/>
      <c r="C191" s="198"/>
      <c r="D191" s="309" t="s">
        <v>283</v>
      </c>
      <c r="E191" s="309"/>
      <c r="F191" s="309"/>
      <c r="G191" s="309"/>
      <c r="H191" s="309"/>
      <c r="I191" s="309"/>
      <c r="J191" s="309"/>
      <c r="K191" s="309"/>
      <c r="L191" s="192">
        <v>1003</v>
      </c>
      <c r="M191" s="193"/>
      <c r="N191" s="479" t="s">
        <v>183</v>
      </c>
      <c r="O191" s="478">
        <v>10</v>
      </c>
      <c r="P191" s="477">
        <v>0</v>
      </c>
      <c r="Q191" s="470">
        <v>1003</v>
      </c>
      <c r="R191" s="476" t="s">
        <v>13</v>
      </c>
      <c r="S191" s="475" t="s">
        <v>13</v>
      </c>
      <c r="T191" s="467">
        <v>0</v>
      </c>
      <c r="U191" s="466"/>
      <c r="V191" s="463">
        <v>549555.80000000005</v>
      </c>
      <c r="W191" s="474">
        <v>549555.80000000005</v>
      </c>
      <c r="X191" s="463">
        <v>549555.80000000005</v>
      </c>
      <c r="Y191" s="194" t="s">
        <v>381</v>
      </c>
      <c r="Z191" s="195"/>
      <c r="AA191" s="196"/>
    </row>
    <row r="192" spans="1:27" ht="15.75" x14ac:dyDescent="0.25">
      <c r="A192" s="191"/>
      <c r="B192" s="197"/>
      <c r="C192" s="197"/>
      <c r="D192" s="199"/>
      <c r="E192" s="199"/>
      <c r="F192" s="199"/>
      <c r="G192" s="200"/>
      <c r="H192" s="310" t="s">
        <v>384</v>
      </c>
      <c r="I192" s="310"/>
      <c r="J192" s="310"/>
      <c r="K192" s="310"/>
      <c r="L192" s="192">
        <v>1003</v>
      </c>
      <c r="M192" s="193"/>
      <c r="N192" s="479" t="s">
        <v>184</v>
      </c>
      <c r="O192" s="478">
        <v>10</v>
      </c>
      <c r="P192" s="477">
        <v>1</v>
      </c>
      <c r="Q192" s="470">
        <v>1001</v>
      </c>
      <c r="R192" s="476" t="s">
        <v>13</v>
      </c>
      <c r="S192" s="475" t="s">
        <v>13</v>
      </c>
      <c r="T192" s="467">
        <v>0</v>
      </c>
      <c r="U192" s="466"/>
      <c r="V192" s="463">
        <v>541555.80000000005</v>
      </c>
      <c r="W192" s="474">
        <v>541555.80000000005</v>
      </c>
      <c r="X192" s="463">
        <v>541555.80000000005</v>
      </c>
      <c r="Y192" s="194" t="s">
        <v>381</v>
      </c>
      <c r="Z192" s="195"/>
      <c r="AA192" s="196"/>
    </row>
    <row r="193" spans="1:27" ht="31.5" x14ac:dyDescent="0.25">
      <c r="A193" s="191"/>
      <c r="B193" s="307">
        <v>300</v>
      </c>
      <c r="C193" s="307"/>
      <c r="D193" s="307"/>
      <c r="E193" s="307"/>
      <c r="F193" s="307"/>
      <c r="G193" s="307"/>
      <c r="H193" s="307"/>
      <c r="I193" s="307"/>
      <c r="J193" s="307"/>
      <c r="K193" s="307"/>
      <c r="L193" s="192">
        <v>1003</v>
      </c>
      <c r="M193" s="193"/>
      <c r="N193" s="479" t="s">
        <v>132</v>
      </c>
      <c r="O193" s="478">
        <v>10</v>
      </c>
      <c r="P193" s="477">
        <v>1</v>
      </c>
      <c r="Q193" s="470">
        <v>1001</v>
      </c>
      <c r="R193" s="476" t="s">
        <v>133</v>
      </c>
      <c r="S193" s="475" t="s">
        <v>13</v>
      </c>
      <c r="T193" s="467" t="s">
        <v>134</v>
      </c>
      <c r="U193" s="466"/>
      <c r="V193" s="463">
        <v>541555.80000000005</v>
      </c>
      <c r="W193" s="474">
        <v>541555.80000000005</v>
      </c>
      <c r="X193" s="463">
        <v>541555.80000000005</v>
      </c>
      <c r="Y193" s="194" t="s">
        <v>381</v>
      </c>
      <c r="Z193" s="195"/>
      <c r="AA193" s="196"/>
    </row>
    <row r="194" spans="1:27" ht="31.5" x14ac:dyDescent="0.25">
      <c r="A194" s="191"/>
      <c r="B194" s="307">
        <v>310</v>
      </c>
      <c r="C194" s="307"/>
      <c r="D194" s="307"/>
      <c r="E194" s="307"/>
      <c r="F194" s="307"/>
      <c r="G194" s="307"/>
      <c r="H194" s="307"/>
      <c r="I194" s="307"/>
      <c r="J194" s="307"/>
      <c r="K194" s="307"/>
      <c r="L194" s="192">
        <v>1003</v>
      </c>
      <c r="M194" s="193"/>
      <c r="N194" s="479" t="s">
        <v>185</v>
      </c>
      <c r="O194" s="478">
        <v>10</v>
      </c>
      <c r="P194" s="477">
        <v>1</v>
      </c>
      <c r="Q194" s="470">
        <v>1001</v>
      </c>
      <c r="R194" s="476" t="s">
        <v>186</v>
      </c>
      <c r="S194" s="475" t="s">
        <v>13</v>
      </c>
      <c r="T194" s="467" t="s">
        <v>134</v>
      </c>
      <c r="U194" s="466"/>
      <c r="V194" s="463">
        <v>541555.80000000005</v>
      </c>
      <c r="W194" s="474">
        <v>541555.80000000005</v>
      </c>
      <c r="X194" s="463">
        <v>541555.80000000005</v>
      </c>
      <c r="Y194" s="194" t="s">
        <v>381</v>
      </c>
      <c r="Z194" s="195"/>
      <c r="AA194" s="196"/>
    </row>
    <row r="195" spans="1:27" ht="31.5" x14ac:dyDescent="0.25">
      <c r="A195" s="191"/>
      <c r="B195" s="197"/>
      <c r="C195" s="197"/>
      <c r="D195" s="199"/>
      <c r="E195" s="199"/>
      <c r="F195" s="199"/>
      <c r="G195" s="200"/>
      <c r="H195" s="310" t="s">
        <v>387</v>
      </c>
      <c r="I195" s="310"/>
      <c r="J195" s="310"/>
      <c r="K195" s="310"/>
      <c r="L195" s="192">
        <v>1003</v>
      </c>
      <c r="M195" s="193"/>
      <c r="N195" s="473" t="s">
        <v>187</v>
      </c>
      <c r="O195" s="472">
        <v>10</v>
      </c>
      <c r="P195" s="471">
        <v>1</v>
      </c>
      <c r="Q195" s="470">
        <v>1001</v>
      </c>
      <c r="R195" s="469" t="s">
        <v>186</v>
      </c>
      <c r="S195" s="468">
        <v>300</v>
      </c>
      <c r="T195" s="467" t="s">
        <v>134</v>
      </c>
      <c r="U195" s="466"/>
      <c r="V195" s="464">
        <v>541555.80000000005</v>
      </c>
      <c r="W195" s="465">
        <v>541555.80000000005</v>
      </c>
      <c r="X195" s="464">
        <v>541555.80000000005</v>
      </c>
      <c r="Y195" s="194" t="s">
        <v>381</v>
      </c>
      <c r="Z195" s="195"/>
      <c r="AA195" s="196"/>
    </row>
    <row r="196" spans="1:27" ht="31.5" x14ac:dyDescent="0.25">
      <c r="A196" s="191"/>
      <c r="B196" s="307">
        <v>200</v>
      </c>
      <c r="C196" s="307"/>
      <c r="D196" s="307"/>
      <c r="E196" s="307"/>
      <c r="F196" s="307"/>
      <c r="G196" s="307"/>
      <c r="H196" s="307"/>
      <c r="I196" s="307"/>
      <c r="J196" s="307"/>
      <c r="K196" s="307"/>
      <c r="L196" s="192">
        <v>1003</v>
      </c>
      <c r="M196" s="193"/>
      <c r="N196" s="473" t="s">
        <v>188</v>
      </c>
      <c r="O196" s="472">
        <v>10</v>
      </c>
      <c r="P196" s="471">
        <v>1</v>
      </c>
      <c r="Q196" s="470">
        <v>1001</v>
      </c>
      <c r="R196" s="469" t="s">
        <v>186</v>
      </c>
      <c r="S196" s="468">
        <v>310</v>
      </c>
      <c r="T196" s="467" t="s">
        <v>134</v>
      </c>
      <c r="U196" s="466"/>
      <c r="V196" s="464">
        <v>541555.80000000005</v>
      </c>
      <c r="W196" s="465">
        <v>541555.80000000005</v>
      </c>
      <c r="X196" s="464">
        <v>541555.80000000005</v>
      </c>
      <c r="Y196" s="194" t="s">
        <v>381</v>
      </c>
      <c r="Z196" s="195"/>
      <c r="AA196" s="196"/>
    </row>
    <row r="197" spans="1:27" ht="15.75" x14ac:dyDescent="0.25">
      <c r="A197" s="191"/>
      <c r="B197" s="307">
        <v>240</v>
      </c>
      <c r="C197" s="307"/>
      <c r="D197" s="307"/>
      <c r="E197" s="307"/>
      <c r="F197" s="307"/>
      <c r="G197" s="307"/>
      <c r="H197" s="307"/>
      <c r="I197" s="307"/>
      <c r="J197" s="307"/>
      <c r="K197" s="307"/>
      <c r="L197" s="192">
        <v>1003</v>
      </c>
      <c r="M197" s="193"/>
      <c r="N197" s="479" t="s">
        <v>383</v>
      </c>
      <c r="O197" s="478">
        <v>10</v>
      </c>
      <c r="P197" s="477">
        <v>3</v>
      </c>
      <c r="Q197" s="470">
        <v>1003</v>
      </c>
      <c r="R197" s="476" t="s">
        <v>13</v>
      </c>
      <c r="S197" s="475" t="s">
        <v>13</v>
      </c>
      <c r="T197" s="467">
        <v>0</v>
      </c>
      <c r="U197" s="466"/>
      <c r="V197" s="463">
        <v>8000</v>
      </c>
      <c r="W197" s="474">
        <v>8000</v>
      </c>
      <c r="X197" s="463">
        <v>8000</v>
      </c>
      <c r="Y197" s="194" t="s">
        <v>381</v>
      </c>
      <c r="Z197" s="195"/>
      <c r="AA197" s="196"/>
    </row>
    <row r="198" spans="1:27" ht="31.5" x14ac:dyDescent="0.25">
      <c r="A198" s="191"/>
      <c r="B198" s="308" t="s">
        <v>189</v>
      </c>
      <c r="C198" s="308"/>
      <c r="D198" s="308"/>
      <c r="E198" s="308"/>
      <c r="F198" s="308"/>
      <c r="G198" s="308"/>
      <c r="H198" s="308"/>
      <c r="I198" s="308"/>
      <c r="J198" s="308"/>
      <c r="K198" s="308"/>
      <c r="L198" s="192">
        <v>1102</v>
      </c>
      <c r="M198" s="193"/>
      <c r="N198" s="479" t="s">
        <v>132</v>
      </c>
      <c r="O198" s="478">
        <v>10</v>
      </c>
      <c r="P198" s="477">
        <v>3</v>
      </c>
      <c r="Q198" s="470">
        <v>1003</v>
      </c>
      <c r="R198" s="476" t="s">
        <v>133</v>
      </c>
      <c r="S198" s="475" t="s">
        <v>13</v>
      </c>
      <c r="T198" s="467" t="s">
        <v>134</v>
      </c>
      <c r="U198" s="466"/>
      <c r="V198" s="463">
        <v>8000</v>
      </c>
      <c r="W198" s="474">
        <v>8000</v>
      </c>
      <c r="X198" s="463">
        <v>8000</v>
      </c>
      <c r="Y198" s="194" t="s">
        <v>389</v>
      </c>
      <c r="Z198" s="195"/>
      <c r="AA198" s="196"/>
    </row>
    <row r="199" spans="1:27" ht="63" x14ac:dyDescent="0.25">
      <c r="A199" s="191"/>
      <c r="B199" s="308" t="s">
        <v>190</v>
      </c>
      <c r="C199" s="308"/>
      <c r="D199" s="308"/>
      <c r="E199" s="308"/>
      <c r="F199" s="308"/>
      <c r="G199" s="308"/>
      <c r="H199" s="308"/>
      <c r="I199" s="308"/>
      <c r="J199" s="308"/>
      <c r="K199" s="308"/>
      <c r="L199" s="192">
        <v>1102</v>
      </c>
      <c r="M199" s="193"/>
      <c r="N199" s="479" t="s">
        <v>385</v>
      </c>
      <c r="O199" s="478">
        <v>10</v>
      </c>
      <c r="P199" s="477">
        <v>3</v>
      </c>
      <c r="Q199" s="470">
        <v>1003</v>
      </c>
      <c r="R199" s="476" t="s">
        <v>386</v>
      </c>
      <c r="S199" s="475" t="s">
        <v>13</v>
      </c>
      <c r="T199" s="467" t="s">
        <v>134</v>
      </c>
      <c r="U199" s="466"/>
      <c r="V199" s="463">
        <v>8000</v>
      </c>
      <c r="W199" s="474">
        <v>8000</v>
      </c>
      <c r="X199" s="463">
        <v>8000</v>
      </c>
      <c r="Y199" s="194" t="s">
        <v>389</v>
      </c>
      <c r="Z199" s="195"/>
      <c r="AA199" s="196"/>
    </row>
    <row r="200" spans="1:27" ht="31.5" x14ac:dyDescent="0.25">
      <c r="A200" s="191"/>
      <c r="B200" s="197"/>
      <c r="C200" s="198"/>
      <c r="D200" s="309" t="s">
        <v>283</v>
      </c>
      <c r="E200" s="309"/>
      <c r="F200" s="309"/>
      <c r="G200" s="309"/>
      <c r="H200" s="309"/>
      <c r="I200" s="309"/>
      <c r="J200" s="309"/>
      <c r="K200" s="309"/>
      <c r="L200" s="192">
        <v>1102</v>
      </c>
      <c r="M200" s="193"/>
      <c r="N200" s="473" t="s">
        <v>187</v>
      </c>
      <c r="O200" s="472">
        <v>10</v>
      </c>
      <c r="P200" s="471">
        <v>3</v>
      </c>
      <c r="Q200" s="470">
        <v>1003</v>
      </c>
      <c r="R200" s="469" t="s">
        <v>386</v>
      </c>
      <c r="S200" s="468">
        <v>300</v>
      </c>
      <c r="T200" s="467" t="s">
        <v>134</v>
      </c>
      <c r="U200" s="466"/>
      <c r="V200" s="464">
        <v>8000</v>
      </c>
      <c r="W200" s="465">
        <v>8000</v>
      </c>
      <c r="X200" s="464">
        <v>8000</v>
      </c>
      <c r="Y200" s="194" t="s">
        <v>389</v>
      </c>
      <c r="Z200" s="195"/>
      <c r="AA200" s="196"/>
    </row>
    <row r="201" spans="1:27" ht="31.5" x14ac:dyDescent="0.25">
      <c r="A201" s="191"/>
      <c r="B201" s="197"/>
      <c r="C201" s="197"/>
      <c r="D201" s="199"/>
      <c r="E201" s="199"/>
      <c r="F201" s="199"/>
      <c r="G201" s="200"/>
      <c r="H201" s="310" t="s">
        <v>390</v>
      </c>
      <c r="I201" s="310"/>
      <c r="J201" s="310"/>
      <c r="K201" s="310"/>
      <c r="L201" s="192">
        <v>1102</v>
      </c>
      <c r="M201" s="193"/>
      <c r="N201" s="473" t="s">
        <v>188</v>
      </c>
      <c r="O201" s="472">
        <v>10</v>
      </c>
      <c r="P201" s="471">
        <v>3</v>
      </c>
      <c r="Q201" s="470">
        <v>1003</v>
      </c>
      <c r="R201" s="469" t="s">
        <v>386</v>
      </c>
      <c r="S201" s="468">
        <v>310</v>
      </c>
      <c r="T201" s="467" t="s">
        <v>134</v>
      </c>
      <c r="U201" s="466"/>
      <c r="V201" s="464">
        <v>8000</v>
      </c>
      <c r="W201" s="465">
        <v>8000</v>
      </c>
      <c r="X201" s="464">
        <v>8000</v>
      </c>
      <c r="Y201" s="194" t="s">
        <v>389</v>
      </c>
      <c r="Z201" s="195"/>
      <c r="AA201" s="196"/>
    </row>
    <row r="202" spans="1:27" ht="15.75" x14ac:dyDescent="0.25">
      <c r="A202" s="191"/>
      <c r="B202" s="307">
        <v>540</v>
      </c>
      <c r="C202" s="307"/>
      <c r="D202" s="307"/>
      <c r="E202" s="307"/>
      <c r="F202" s="307"/>
      <c r="G202" s="307"/>
      <c r="H202" s="307"/>
      <c r="I202" s="307"/>
      <c r="J202" s="307"/>
      <c r="K202" s="307"/>
      <c r="L202" s="192">
        <v>1102</v>
      </c>
      <c r="M202" s="193"/>
      <c r="N202" s="479" t="s">
        <v>189</v>
      </c>
      <c r="O202" s="478">
        <v>11</v>
      </c>
      <c r="P202" s="477">
        <v>0</v>
      </c>
      <c r="Q202" s="470">
        <v>1102</v>
      </c>
      <c r="R202" s="476" t="s">
        <v>13</v>
      </c>
      <c r="S202" s="475" t="s">
        <v>13</v>
      </c>
      <c r="T202" s="467">
        <v>0</v>
      </c>
      <c r="U202" s="466"/>
      <c r="V202" s="463">
        <v>300000</v>
      </c>
      <c r="W202" s="474">
        <v>0</v>
      </c>
      <c r="X202" s="463">
        <v>0</v>
      </c>
      <c r="Y202" s="194" t="s">
        <v>389</v>
      </c>
      <c r="Z202" s="195"/>
      <c r="AA202" s="196"/>
    </row>
    <row r="203" spans="1:27" ht="15.75" x14ac:dyDescent="0.25">
      <c r="N203" s="479" t="s">
        <v>190</v>
      </c>
      <c r="O203" s="478">
        <v>11</v>
      </c>
      <c r="P203" s="477">
        <v>2</v>
      </c>
      <c r="Q203" s="470">
        <v>1102</v>
      </c>
      <c r="R203" s="476" t="s">
        <v>13</v>
      </c>
      <c r="S203" s="475" t="s">
        <v>13</v>
      </c>
      <c r="T203" s="467">
        <v>0</v>
      </c>
      <c r="U203" s="466"/>
      <c r="V203" s="463">
        <v>300000</v>
      </c>
      <c r="W203" s="474">
        <v>0</v>
      </c>
      <c r="X203" s="463">
        <v>0</v>
      </c>
    </row>
    <row r="204" spans="1:27" ht="31.5" x14ac:dyDescent="0.25">
      <c r="N204" s="479" t="s">
        <v>132</v>
      </c>
      <c r="O204" s="478">
        <v>11</v>
      </c>
      <c r="P204" s="477">
        <v>2</v>
      </c>
      <c r="Q204" s="470">
        <v>1102</v>
      </c>
      <c r="R204" s="476" t="s">
        <v>133</v>
      </c>
      <c r="S204" s="475" t="s">
        <v>13</v>
      </c>
      <c r="T204" s="467" t="s">
        <v>134</v>
      </c>
      <c r="U204" s="466"/>
      <c r="V204" s="463">
        <v>300000</v>
      </c>
      <c r="W204" s="474">
        <v>0</v>
      </c>
      <c r="X204" s="463">
        <v>0</v>
      </c>
    </row>
    <row r="205" spans="1:27" ht="126" x14ac:dyDescent="0.25">
      <c r="N205" s="479" t="s">
        <v>191</v>
      </c>
      <c r="O205" s="478">
        <v>11</v>
      </c>
      <c r="P205" s="477">
        <v>2</v>
      </c>
      <c r="Q205" s="470">
        <v>1102</v>
      </c>
      <c r="R205" s="476" t="s">
        <v>192</v>
      </c>
      <c r="S205" s="475" t="s">
        <v>13</v>
      </c>
      <c r="T205" s="467" t="s">
        <v>134</v>
      </c>
      <c r="U205" s="466"/>
      <c r="V205" s="463">
        <v>300000</v>
      </c>
      <c r="W205" s="474">
        <v>0</v>
      </c>
      <c r="X205" s="463">
        <v>0</v>
      </c>
    </row>
    <row r="206" spans="1:27" ht="15.75" x14ac:dyDescent="0.25">
      <c r="N206" s="473" t="s">
        <v>139</v>
      </c>
      <c r="O206" s="472">
        <v>11</v>
      </c>
      <c r="P206" s="471">
        <v>2</v>
      </c>
      <c r="Q206" s="470">
        <v>1102</v>
      </c>
      <c r="R206" s="469" t="s">
        <v>192</v>
      </c>
      <c r="S206" s="468">
        <v>500</v>
      </c>
      <c r="T206" s="467" t="s">
        <v>134</v>
      </c>
      <c r="U206" s="466"/>
      <c r="V206" s="464">
        <v>300000</v>
      </c>
      <c r="W206" s="465">
        <v>0</v>
      </c>
      <c r="X206" s="464">
        <v>0</v>
      </c>
    </row>
    <row r="207" spans="1:27" ht="15.75" x14ac:dyDescent="0.25">
      <c r="N207" s="473" t="s">
        <v>140</v>
      </c>
      <c r="O207" s="472">
        <v>11</v>
      </c>
      <c r="P207" s="471">
        <v>2</v>
      </c>
      <c r="Q207" s="470">
        <v>1102</v>
      </c>
      <c r="R207" s="469" t="s">
        <v>192</v>
      </c>
      <c r="S207" s="468">
        <v>540</v>
      </c>
      <c r="T207" s="467" t="s">
        <v>134</v>
      </c>
      <c r="U207" s="466"/>
      <c r="V207" s="464">
        <v>300000</v>
      </c>
      <c r="W207" s="465">
        <v>0</v>
      </c>
      <c r="X207" s="464">
        <v>0</v>
      </c>
    </row>
    <row r="208" spans="1:27" ht="15.75" x14ac:dyDescent="0.25">
      <c r="N208" s="479" t="s">
        <v>193</v>
      </c>
      <c r="O208" s="478">
        <v>99</v>
      </c>
      <c r="P208" s="477">
        <v>0</v>
      </c>
      <c r="Q208" s="470">
        <v>9999</v>
      </c>
      <c r="R208" s="476" t="s">
        <v>13</v>
      </c>
      <c r="S208" s="475" t="s">
        <v>13</v>
      </c>
      <c r="T208" s="467">
        <v>0</v>
      </c>
      <c r="U208" s="466"/>
      <c r="V208" s="463">
        <v>0</v>
      </c>
      <c r="W208" s="474">
        <v>1674570</v>
      </c>
      <c r="X208" s="463">
        <v>3428435</v>
      </c>
    </row>
    <row r="209" spans="14:24" ht="15.75" x14ac:dyDescent="0.25">
      <c r="N209" s="479" t="s">
        <v>193</v>
      </c>
      <c r="O209" s="478">
        <v>99</v>
      </c>
      <c r="P209" s="477">
        <v>99</v>
      </c>
      <c r="Q209" s="470">
        <v>9999</v>
      </c>
      <c r="R209" s="476" t="s">
        <v>13</v>
      </c>
      <c r="S209" s="475" t="s">
        <v>13</v>
      </c>
      <c r="T209" s="467">
        <v>0</v>
      </c>
      <c r="U209" s="466"/>
      <c r="V209" s="463">
        <v>0</v>
      </c>
      <c r="W209" s="474">
        <v>1674570</v>
      </c>
      <c r="X209" s="463">
        <v>3428435</v>
      </c>
    </row>
    <row r="210" spans="14:24" ht="31.5" x14ac:dyDescent="0.25">
      <c r="N210" s="479" t="s">
        <v>132</v>
      </c>
      <c r="O210" s="478">
        <v>99</v>
      </c>
      <c r="P210" s="477">
        <v>99</v>
      </c>
      <c r="Q210" s="470">
        <v>9999</v>
      </c>
      <c r="R210" s="476" t="s">
        <v>133</v>
      </c>
      <c r="S210" s="475" t="s">
        <v>13</v>
      </c>
      <c r="T210" s="467" t="s">
        <v>134</v>
      </c>
      <c r="U210" s="466"/>
      <c r="V210" s="463">
        <v>0</v>
      </c>
      <c r="W210" s="474">
        <v>1674570</v>
      </c>
      <c r="X210" s="463">
        <v>3428435</v>
      </c>
    </row>
    <row r="211" spans="14:24" ht="15.75" x14ac:dyDescent="0.25">
      <c r="N211" s="479" t="s">
        <v>193</v>
      </c>
      <c r="O211" s="478">
        <v>99</v>
      </c>
      <c r="P211" s="477">
        <v>99</v>
      </c>
      <c r="Q211" s="470">
        <v>9999</v>
      </c>
      <c r="R211" s="476" t="s">
        <v>194</v>
      </c>
      <c r="S211" s="475" t="s">
        <v>13</v>
      </c>
      <c r="T211" s="467" t="s">
        <v>134</v>
      </c>
      <c r="U211" s="466"/>
      <c r="V211" s="463">
        <v>0</v>
      </c>
      <c r="W211" s="474">
        <v>1674570</v>
      </c>
      <c r="X211" s="463">
        <v>3428435</v>
      </c>
    </row>
    <row r="212" spans="14:24" ht="15.75" x14ac:dyDescent="0.25">
      <c r="N212" s="473" t="s">
        <v>193</v>
      </c>
      <c r="O212" s="472">
        <v>99</v>
      </c>
      <c r="P212" s="471">
        <v>99</v>
      </c>
      <c r="Q212" s="470">
        <v>9999</v>
      </c>
      <c r="R212" s="469" t="s">
        <v>194</v>
      </c>
      <c r="S212" s="468">
        <v>900</v>
      </c>
      <c r="T212" s="467" t="s">
        <v>134</v>
      </c>
      <c r="U212" s="466"/>
      <c r="V212" s="464">
        <v>0</v>
      </c>
      <c r="W212" s="465">
        <v>1674570</v>
      </c>
      <c r="X212" s="464">
        <v>3428435</v>
      </c>
    </row>
    <row r="213" spans="14:24" ht="15.75" x14ac:dyDescent="0.25">
      <c r="N213" s="473" t="s">
        <v>193</v>
      </c>
      <c r="O213" s="472">
        <v>99</v>
      </c>
      <c r="P213" s="471">
        <v>99</v>
      </c>
      <c r="Q213" s="470">
        <v>9999</v>
      </c>
      <c r="R213" s="469" t="s">
        <v>194</v>
      </c>
      <c r="S213" s="468">
        <v>990</v>
      </c>
      <c r="T213" s="467" t="s">
        <v>134</v>
      </c>
      <c r="U213" s="466"/>
      <c r="V213" s="464">
        <v>0</v>
      </c>
      <c r="W213" s="465">
        <v>1674570</v>
      </c>
      <c r="X213" s="464">
        <v>3428435</v>
      </c>
    </row>
    <row r="214" spans="14:24" ht="15.75" x14ac:dyDescent="0.25">
      <c r="N214" s="462" t="s">
        <v>61</v>
      </c>
      <c r="O214" s="461"/>
      <c r="P214" s="461"/>
      <c r="Q214" s="461"/>
      <c r="R214" s="461"/>
      <c r="S214" s="460"/>
      <c r="T214" s="459"/>
      <c r="U214" s="458"/>
      <c r="V214" s="456">
        <v>224190180.88999999</v>
      </c>
      <c r="W214" s="457">
        <v>230641690</v>
      </c>
      <c r="X214" s="456">
        <v>184073050</v>
      </c>
    </row>
  </sheetData>
  <mergeCells count="195">
    <mergeCell ref="W9:X9"/>
    <mergeCell ref="B21:K21"/>
    <mergeCell ref="V2:X2"/>
    <mergeCell ref="N6:X6"/>
    <mergeCell ref="V8:X8"/>
    <mergeCell ref="N9:N11"/>
    <mergeCell ref="O9:O11"/>
    <mergeCell ref="P9:P11"/>
    <mergeCell ref="Q9:Q11"/>
    <mergeCell ref="B18:K18"/>
    <mergeCell ref="D19:K19"/>
    <mergeCell ref="H20:K20"/>
    <mergeCell ref="X7:AA7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64:K164"/>
    <mergeCell ref="B165:K165"/>
    <mergeCell ref="H166:K166"/>
    <mergeCell ref="B167:K167"/>
    <mergeCell ref="B168:K168"/>
    <mergeCell ref="B159:K159"/>
    <mergeCell ref="H160:K160"/>
    <mergeCell ref="B161:K161"/>
    <mergeCell ref="B162:K162"/>
    <mergeCell ref="H163:K163"/>
    <mergeCell ref="B183:K183"/>
    <mergeCell ref="B174:K174"/>
    <mergeCell ref="H175:K175"/>
    <mergeCell ref="B176:K176"/>
    <mergeCell ref="B177:K177"/>
    <mergeCell ref="B178:K178"/>
    <mergeCell ref="H169:K169"/>
    <mergeCell ref="B170:K170"/>
    <mergeCell ref="B171:K171"/>
    <mergeCell ref="H172:K172"/>
    <mergeCell ref="B173:K173"/>
    <mergeCell ref="B179:K179"/>
    <mergeCell ref="D180:K180"/>
    <mergeCell ref="H181:K181"/>
    <mergeCell ref="B182:K182"/>
    <mergeCell ref="B199:K199"/>
    <mergeCell ref="D200:K200"/>
    <mergeCell ref="H201:K201"/>
    <mergeCell ref="B202:K202"/>
    <mergeCell ref="B194:K194"/>
    <mergeCell ref="H195:K195"/>
    <mergeCell ref="B196:K196"/>
    <mergeCell ref="B197:K197"/>
    <mergeCell ref="B198:K198"/>
    <mergeCell ref="B189:K189"/>
    <mergeCell ref="B190:K190"/>
    <mergeCell ref="D191:K191"/>
    <mergeCell ref="H192:K192"/>
    <mergeCell ref="B193:K193"/>
    <mergeCell ref="B184:K184"/>
    <mergeCell ref="B185:K185"/>
    <mergeCell ref="D186:K186"/>
    <mergeCell ref="H187:K187"/>
    <mergeCell ref="B188:K18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8"/>
  <sheetViews>
    <sheetView view="pageBreakPreview" topLeftCell="A31" zoomScale="110" zoomScaleSheetLayoutView="110" workbookViewId="0">
      <selection activeCell="O189" sqref="O189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30" t="s">
        <v>499</v>
      </c>
      <c r="T1" s="330"/>
      <c r="U1" s="330"/>
      <c r="V1" s="330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30"/>
      <c r="T2" s="330"/>
      <c r="U2" s="330"/>
      <c r="V2" s="330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30"/>
      <c r="T3" s="330"/>
      <c r="U3" s="330"/>
      <c r="V3" s="330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30"/>
      <c r="T4" s="330"/>
      <c r="U4" s="330"/>
      <c r="V4" s="330"/>
      <c r="W4" s="24"/>
      <c r="X4" s="24"/>
      <c r="Y4" s="24"/>
    </row>
    <row r="5" spans="1:25" ht="35.2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30"/>
      <c r="T5" s="330"/>
      <c r="U5" s="330"/>
      <c r="V5" s="330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31" t="s">
        <v>502</v>
      </c>
      <c r="O8" s="331"/>
      <c r="P8" s="331"/>
      <c r="Q8" s="331"/>
      <c r="R8" s="331"/>
      <c r="S8" s="331"/>
      <c r="T8" s="331"/>
      <c r="U8" s="331"/>
      <c r="V8" s="331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31"/>
      <c r="O9" s="331"/>
      <c r="P9" s="331"/>
      <c r="Q9" s="331"/>
      <c r="R9" s="331"/>
      <c r="S9" s="331"/>
      <c r="T9" s="331"/>
      <c r="U9" s="331"/>
      <c r="V9" s="331"/>
      <c r="W9" s="24"/>
      <c r="X9" s="24"/>
      <c r="Y9" s="24"/>
    </row>
    <row r="10" spans="1:25" ht="24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31"/>
      <c r="O10" s="331"/>
      <c r="P10" s="331"/>
      <c r="Q10" s="331"/>
      <c r="R10" s="331"/>
      <c r="S10" s="331"/>
      <c r="T10" s="331"/>
      <c r="U10" s="331"/>
      <c r="V10" s="331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32" t="s">
        <v>12</v>
      </c>
      <c r="T12" s="332"/>
      <c r="U12" s="332"/>
      <c r="V12" s="332"/>
      <c r="W12" s="26"/>
      <c r="X12" s="27"/>
      <c r="Y12" s="27"/>
    </row>
    <row r="13" spans="1:25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333" t="s">
        <v>271</v>
      </c>
      <c r="T13" s="119"/>
      <c r="U13" s="335" t="s">
        <v>279</v>
      </c>
      <c r="V13" s="333" t="s">
        <v>503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334"/>
      <c r="T14" s="180" t="s">
        <v>23</v>
      </c>
      <c r="U14" s="336"/>
      <c r="V14" s="334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3" x14ac:dyDescent="0.25">
      <c r="A16" s="38"/>
      <c r="B16" s="327" t="s">
        <v>24</v>
      </c>
      <c r="C16" s="328"/>
      <c r="D16" s="328"/>
      <c r="E16" s="328"/>
      <c r="F16" s="328"/>
      <c r="G16" s="328"/>
      <c r="H16" s="328"/>
      <c r="I16" s="328"/>
      <c r="J16" s="328"/>
      <c r="K16" s="329"/>
      <c r="L16" s="39">
        <v>113</v>
      </c>
      <c r="M16" s="40"/>
      <c r="N16" s="494" t="s">
        <v>488</v>
      </c>
      <c r="O16" s="493" t="s">
        <v>170</v>
      </c>
      <c r="P16" s="493" t="s">
        <v>13</v>
      </c>
      <c r="Q16" s="492">
        <v>0</v>
      </c>
      <c r="R16" s="492">
        <v>0</v>
      </c>
      <c r="S16" s="480">
        <v>13076500</v>
      </c>
      <c r="T16" s="488"/>
      <c r="U16" s="481">
        <v>14675800</v>
      </c>
      <c r="V16" s="480">
        <v>438600</v>
      </c>
      <c r="W16" s="44" t="s">
        <v>25</v>
      </c>
      <c r="X16" s="45"/>
      <c r="Y16" s="46"/>
    </row>
    <row r="17" spans="1:25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494" t="s">
        <v>357</v>
      </c>
      <c r="O17" s="493" t="s">
        <v>358</v>
      </c>
      <c r="P17" s="493" t="s">
        <v>13</v>
      </c>
      <c r="Q17" s="492">
        <v>0</v>
      </c>
      <c r="R17" s="492">
        <v>0</v>
      </c>
      <c r="S17" s="480">
        <v>13076500</v>
      </c>
      <c r="T17" s="488"/>
      <c r="U17" s="481">
        <v>14675800</v>
      </c>
      <c r="V17" s="480">
        <v>438600</v>
      </c>
      <c r="W17" s="27"/>
      <c r="X17" s="27"/>
      <c r="Y17" s="27"/>
    </row>
    <row r="18" spans="1:25" ht="141.7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494" t="s">
        <v>489</v>
      </c>
      <c r="O18" s="493" t="s">
        <v>490</v>
      </c>
      <c r="P18" s="493" t="s">
        <v>13</v>
      </c>
      <c r="Q18" s="492">
        <v>0</v>
      </c>
      <c r="R18" s="492">
        <v>0</v>
      </c>
      <c r="S18" s="480">
        <v>13076500</v>
      </c>
      <c r="T18" s="488"/>
      <c r="U18" s="481">
        <v>14675800</v>
      </c>
      <c r="V18" s="480">
        <v>438600</v>
      </c>
      <c r="W18" s="26"/>
      <c r="X18" s="27"/>
      <c r="Y18" s="27"/>
    </row>
    <row r="19" spans="1:25" ht="31.5" x14ac:dyDescent="0.2">
      <c r="N19" s="491" t="s">
        <v>135</v>
      </c>
      <c r="O19" s="490" t="s">
        <v>490</v>
      </c>
      <c r="P19" s="490">
        <v>200</v>
      </c>
      <c r="Q19" s="489">
        <v>0</v>
      </c>
      <c r="R19" s="489">
        <v>0</v>
      </c>
      <c r="S19" s="486">
        <v>13076500</v>
      </c>
      <c r="T19" s="488"/>
      <c r="U19" s="487">
        <v>14675800</v>
      </c>
      <c r="V19" s="486">
        <v>438600</v>
      </c>
    </row>
    <row r="20" spans="1:25" ht="47.25" x14ac:dyDescent="0.2">
      <c r="N20" s="491" t="s">
        <v>136</v>
      </c>
      <c r="O20" s="490" t="s">
        <v>490</v>
      </c>
      <c r="P20" s="490" t="s">
        <v>196</v>
      </c>
      <c r="Q20" s="489">
        <v>5</v>
      </c>
      <c r="R20" s="489">
        <v>3</v>
      </c>
      <c r="S20" s="486">
        <v>13076500</v>
      </c>
      <c r="T20" s="488"/>
      <c r="U20" s="487">
        <v>14675800</v>
      </c>
      <c r="V20" s="486">
        <v>438600</v>
      </c>
    </row>
    <row r="21" spans="1:25" ht="47.25" x14ac:dyDescent="0.2">
      <c r="N21" s="494" t="s">
        <v>482</v>
      </c>
      <c r="O21" s="493" t="s">
        <v>483</v>
      </c>
      <c r="P21" s="493" t="s">
        <v>13</v>
      </c>
      <c r="Q21" s="492">
        <v>0</v>
      </c>
      <c r="R21" s="492">
        <v>0</v>
      </c>
      <c r="S21" s="480">
        <v>100000</v>
      </c>
      <c r="T21" s="488"/>
      <c r="U21" s="481">
        <v>100000</v>
      </c>
      <c r="V21" s="480">
        <v>0</v>
      </c>
    </row>
    <row r="22" spans="1:25" ht="47.25" x14ac:dyDescent="0.2">
      <c r="N22" s="494" t="s">
        <v>484</v>
      </c>
      <c r="O22" s="493" t="s">
        <v>485</v>
      </c>
      <c r="P22" s="493" t="s">
        <v>13</v>
      </c>
      <c r="Q22" s="492">
        <v>0</v>
      </c>
      <c r="R22" s="492">
        <v>0</v>
      </c>
      <c r="S22" s="480">
        <v>100000</v>
      </c>
      <c r="T22" s="488"/>
      <c r="U22" s="481">
        <v>100000</v>
      </c>
      <c r="V22" s="480">
        <v>0</v>
      </c>
    </row>
    <row r="23" spans="1:25" ht="15.75" x14ac:dyDescent="0.2">
      <c r="N23" s="491" t="s">
        <v>137</v>
      </c>
      <c r="O23" s="490" t="s">
        <v>485</v>
      </c>
      <c r="P23" s="490">
        <v>800</v>
      </c>
      <c r="Q23" s="489">
        <v>0</v>
      </c>
      <c r="R23" s="489">
        <v>0</v>
      </c>
      <c r="S23" s="486">
        <v>100000</v>
      </c>
      <c r="T23" s="488"/>
      <c r="U23" s="487">
        <v>100000</v>
      </c>
      <c r="V23" s="486">
        <v>0</v>
      </c>
    </row>
    <row r="24" spans="1:25" ht="78.75" x14ac:dyDescent="0.2">
      <c r="N24" s="491" t="s">
        <v>164</v>
      </c>
      <c r="O24" s="490" t="s">
        <v>485</v>
      </c>
      <c r="P24" s="490" t="s">
        <v>197</v>
      </c>
      <c r="Q24" s="489">
        <v>4</v>
      </c>
      <c r="R24" s="489">
        <v>12</v>
      </c>
      <c r="S24" s="486">
        <v>100000</v>
      </c>
      <c r="T24" s="488"/>
      <c r="U24" s="487">
        <v>100000</v>
      </c>
      <c r="V24" s="486">
        <v>0</v>
      </c>
    </row>
    <row r="25" spans="1:25" ht="31.5" x14ac:dyDescent="0.2">
      <c r="N25" s="494" t="s">
        <v>132</v>
      </c>
      <c r="O25" s="493" t="s">
        <v>133</v>
      </c>
      <c r="P25" s="493" t="s">
        <v>13</v>
      </c>
      <c r="Q25" s="492">
        <v>0</v>
      </c>
      <c r="R25" s="492">
        <v>0</v>
      </c>
      <c r="S25" s="480">
        <v>211013680.88999999</v>
      </c>
      <c r="T25" s="488"/>
      <c r="U25" s="481">
        <v>215865890</v>
      </c>
      <c r="V25" s="480">
        <v>183634450</v>
      </c>
    </row>
    <row r="26" spans="1:25" ht="140.25" customHeight="1" x14ac:dyDescent="0.2">
      <c r="N26" s="494" t="s">
        <v>142</v>
      </c>
      <c r="O26" s="493" t="s">
        <v>143</v>
      </c>
      <c r="P26" s="493" t="s">
        <v>13</v>
      </c>
      <c r="Q26" s="492">
        <v>0</v>
      </c>
      <c r="R26" s="492">
        <v>0</v>
      </c>
      <c r="S26" s="480">
        <v>606825.6</v>
      </c>
      <c r="T26" s="488"/>
      <c r="U26" s="481">
        <v>66825.600000000006</v>
      </c>
      <c r="V26" s="480">
        <v>66825.600000000006</v>
      </c>
    </row>
    <row r="27" spans="1:25" ht="31.5" x14ac:dyDescent="0.2">
      <c r="N27" s="491" t="s">
        <v>135</v>
      </c>
      <c r="O27" s="490" t="s">
        <v>143</v>
      </c>
      <c r="P27" s="490">
        <v>200</v>
      </c>
      <c r="Q27" s="489">
        <v>0</v>
      </c>
      <c r="R27" s="489">
        <v>0</v>
      </c>
      <c r="S27" s="486">
        <v>576825.59999999998</v>
      </c>
      <c r="T27" s="488"/>
      <c r="U27" s="487">
        <v>36825.599999999999</v>
      </c>
      <c r="V27" s="486">
        <v>36825.599999999999</v>
      </c>
    </row>
    <row r="28" spans="1:25" ht="47.25" x14ac:dyDescent="0.2">
      <c r="N28" s="491" t="s">
        <v>136</v>
      </c>
      <c r="O28" s="490" t="s">
        <v>143</v>
      </c>
      <c r="P28" s="490" t="s">
        <v>196</v>
      </c>
      <c r="Q28" s="489">
        <v>1</v>
      </c>
      <c r="R28" s="489">
        <v>13</v>
      </c>
      <c r="S28" s="486">
        <v>576825.59999999998</v>
      </c>
      <c r="T28" s="488"/>
      <c r="U28" s="487">
        <v>36825.599999999999</v>
      </c>
      <c r="V28" s="486">
        <v>36825.599999999999</v>
      </c>
    </row>
    <row r="29" spans="1:25" ht="136.5" customHeight="1" x14ac:dyDescent="0.2">
      <c r="N29" s="491" t="s">
        <v>187</v>
      </c>
      <c r="O29" s="490" t="s">
        <v>143</v>
      </c>
      <c r="P29" s="490">
        <v>300</v>
      </c>
      <c r="Q29" s="489">
        <v>0</v>
      </c>
      <c r="R29" s="489">
        <v>0</v>
      </c>
      <c r="S29" s="486">
        <v>10000</v>
      </c>
      <c r="T29" s="488"/>
      <c r="U29" s="487">
        <v>10000</v>
      </c>
      <c r="V29" s="486">
        <v>10000</v>
      </c>
    </row>
    <row r="30" spans="1:25" ht="15.75" x14ac:dyDescent="0.2">
      <c r="N30" s="491" t="s">
        <v>285</v>
      </c>
      <c r="O30" s="490" t="s">
        <v>143</v>
      </c>
      <c r="P30" s="490" t="s">
        <v>391</v>
      </c>
      <c r="Q30" s="489">
        <v>1</v>
      </c>
      <c r="R30" s="489">
        <v>13</v>
      </c>
      <c r="S30" s="486">
        <v>10000</v>
      </c>
      <c r="T30" s="488"/>
      <c r="U30" s="487">
        <v>10000</v>
      </c>
      <c r="V30" s="486">
        <v>10000</v>
      </c>
    </row>
    <row r="31" spans="1:25" ht="15.75" x14ac:dyDescent="0.2">
      <c r="N31" s="491" t="s">
        <v>137</v>
      </c>
      <c r="O31" s="490" t="s">
        <v>143</v>
      </c>
      <c r="P31" s="490">
        <v>800</v>
      </c>
      <c r="Q31" s="489">
        <v>0</v>
      </c>
      <c r="R31" s="489">
        <v>0</v>
      </c>
      <c r="S31" s="486">
        <v>20000</v>
      </c>
      <c r="T31" s="488"/>
      <c r="U31" s="487">
        <v>20000</v>
      </c>
      <c r="V31" s="486">
        <v>20000</v>
      </c>
    </row>
    <row r="32" spans="1:25" ht="15.75" x14ac:dyDescent="0.2">
      <c r="N32" s="491" t="s">
        <v>138</v>
      </c>
      <c r="O32" s="490" t="s">
        <v>143</v>
      </c>
      <c r="P32" s="490" t="s">
        <v>198</v>
      </c>
      <c r="Q32" s="489">
        <v>1</v>
      </c>
      <c r="R32" s="489">
        <v>13</v>
      </c>
      <c r="S32" s="486">
        <v>20000</v>
      </c>
      <c r="T32" s="488"/>
      <c r="U32" s="487">
        <v>20000</v>
      </c>
      <c r="V32" s="486">
        <v>20000</v>
      </c>
    </row>
    <row r="33" spans="14:22" ht="47.25" x14ac:dyDescent="0.2">
      <c r="N33" s="494" t="s">
        <v>146</v>
      </c>
      <c r="O33" s="493" t="s">
        <v>147</v>
      </c>
      <c r="P33" s="493" t="s">
        <v>13</v>
      </c>
      <c r="Q33" s="492">
        <v>0</v>
      </c>
      <c r="R33" s="492">
        <v>0</v>
      </c>
      <c r="S33" s="480">
        <v>9000</v>
      </c>
      <c r="T33" s="488"/>
      <c r="U33" s="481">
        <v>0</v>
      </c>
      <c r="V33" s="480">
        <v>0</v>
      </c>
    </row>
    <row r="34" spans="14:22" ht="31.5" x14ac:dyDescent="0.2">
      <c r="N34" s="491" t="s">
        <v>135</v>
      </c>
      <c r="O34" s="490" t="s">
        <v>147</v>
      </c>
      <c r="P34" s="490">
        <v>200</v>
      </c>
      <c r="Q34" s="489">
        <v>0</v>
      </c>
      <c r="R34" s="489">
        <v>0</v>
      </c>
      <c r="S34" s="486">
        <v>9000</v>
      </c>
      <c r="T34" s="488"/>
      <c r="U34" s="487">
        <v>0</v>
      </c>
      <c r="V34" s="486">
        <v>0</v>
      </c>
    </row>
    <row r="35" spans="14:22" ht="47.25" x14ac:dyDescent="0.2">
      <c r="N35" s="491" t="s">
        <v>136</v>
      </c>
      <c r="O35" s="490" t="s">
        <v>147</v>
      </c>
      <c r="P35" s="490" t="s">
        <v>196</v>
      </c>
      <c r="Q35" s="489">
        <v>3</v>
      </c>
      <c r="R35" s="489">
        <v>9</v>
      </c>
      <c r="S35" s="486">
        <v>9000</v>
      </c>
      <c r="T35" s="488"/>
      <c r="U35" s="487">
        <v>0</v>
      </c>
      <c r="V35" s="486">
        <v>0</v>
      </c>
    </row>
    <row r="36" spans="14:22" ht="78.75" x14ac:dyDescent="0.2">
      <c r="N36" s="494" t="s">
        <v>477</v>
      </c>
      <c r="O36" s="493" t="s">
        <v>478</v>
      </c>
      <c r="P36" s="493" t="s">
        <v>13</v>
      </c>
      <c r="Q36" s="492">
        <v>0</v>
      </c>
      <c r="R36" s="492">
        <v>0</v>
      </c>
      <c r="S36" s="480">
        <v>315000</v>
      </c>
      <c r="T36" s="488"/>
      <c r="U36" s="481">
        <v>0</v>
      </c>
      <c r="V36" s="480">
        <v>0</v>
      </c>
    </row>
    <row r="37" spans="14:22" ht="15.75" x14ac:dyDescent="0.2">
      <c r="N37" s="491" t="s">
        <v>139</v>
      </c>
      <c r="O37" s="490" t="s">
        <v>478</v>
      </c>
      <c r="P37" s="490">
        <v>500</v>
      </c>
      <c r="Q37" s="489">
        <v>0</v>
      </c>
      <c r="R37" s="489">
        <v>0</v>
      </c>
      <c r="S37" s="486">
        <v>315000</v>
      </c>
      <c r="T37" s="488"/>
      <c r="U37" s="487">
        <v>0</v>
      </c>
      <c r="V37" s="486">
        <v>0</v>
      </c>
    </row>
    <row r="38" spans="14:22" ht="15.75" x14ac:dyDescent="0.2">
      <c r="N38" s="491" t="s">
        <v>140</v>
      </c>
      <c r="O38" s="490" t="s">
        <v>478</v>
      </c>
      <c r="P38" s="490" t="s">
        <v>199</v>
      </c>
      <c r="Q38" s="489">
        <v>3</v>
      </c>
      <c r="R38" s="489">
        <v>9</v>
      </c>
      <c r="S38" s="486">
        <v>315000</v>
      </c>
      <c r="T38" s="488"/>
      <c r="U38" s="487">
        <v>0</v>
      </c>
      <c r="V38" s="486">
        <v>0</v>
      </c>
    </row>
    <row r="39" spans="14:22" ht="15.75" x14ac:dyDescent="0.2">
      <c r="N39" s="494" t="s">
        <v>149</v>
      </c>
      <c r="O39" s="493" t="s">
        <v>150</v>
      </c>
      <c r="P39" s="493" t="s">
        <v>13</v>
      </c>
      <c r="Q39" s="492">
        <v>0</v>
      </c>
      <c r="R39" s="492">
        <v>0</v>
      </c>
      <c r="S39" s="480">
        <v>528400</v>
      </c>
      <c r="T39" s="488"/>
      <c r="U39" s="481">
        <v>528400</v>
      </c>
      <c r="V39" s="480">
        <v>528400</v>
      </c>
    </row>
    <row r="40" spans="14:22" ht="31.5" x14ac:dyDescent="0.2">
      <c r="N40" s="491" t="s">
        <v>135</v>
      </c>
      <c r="O40" s="490" t="s">
        <v>150</v>
      </c>
      <c r="P40" s="490">
        <v>200</v>
      </c>
      <c r="Q40" s="489">
        <v>0</v>
      </c>
      <c r="R40" s="489">
        <v>0</v>
      </c>
      <c r="S40" s="486">
        <v>528400</v>
      </c>
      <c r="T40" s="488"/>
      <c r="U40" s="487">
        <v>528400</v>
      </c>
      <c r="V40" s="486">
        <v>528400</v>
      </c>
    </row>
    <row r="41" spans="14:22" ht="47.25" x14ac:dyDescent="0.2">
      <c r="N41" s="491" t="s">
        <v>136</v>
      </c>
      <c r="O41" s="490" t="s">
        <v>150</v>
      </c>
      <c r="P41" s="490" t="s">
        <v>196</v>
      </c>
      <c r="Q41" s="489">
        <v>3</v>
      </c>
      <c r="R41" s="489">
        <v>10</v>
      </c>
      <c r="S41" s="486">
        <v>528400</v>
      </c>
      <c r="T41" s="488"/>
      <c r="U41" s="487">
        <v>528400</v>
      </c>
      <c r="V41" s="486">
        <v>528400</v>
      </c>
    </row>
    <row r="42" spans="14:22" ht="31.5" x14ac:dyDescent="0.2">
      <c r="N42" s="494" t="s">
        <v>151</v>
      </c>
      <c r="O42" s="493" t="s">
        <v>152</v>
      </c>
      <c r="P42" s="493" t="s">
        <v>13</v>
      </c>
      <c r="Q42" s="492">
        <v>0</v>
      </c>
      <c r="R42" s="492">
        <v>0</v>
      </c>
      <c r="S42" s="480">
        <v>3518767.4</v>
      </c>
      <c r="T42" s="488"/>
      <c r="U42" s="481">
        <v>3518767.4</v>
      </c>
      <c r="V42" s="480">
        <v>3518767.4</v>
      </c>
    </row>
    <row r="43" spans="14:22" ht="31.5" x14ac:dyDescent="0.2">
      <c r="N43" s="491" t="s">
        <v>135</v>
      </c>
      <c r="O43" s="490" t="s">
        <v>152</v>
      </c>
      <c r="P43" s="490">
        <v>200</v>
      </c>
      <c r="Q43" s="489">
        <v>0</v>
      </c>
      <c r="R43" s="489">
        <v>0</v>
      </c>
      <c r="S43" s="486">
        <v>3518767.4</v>
      </c>
      <c r="T43" s="488"/>
      <c r="U43" s="487">
        <v>3518767.4</v>
      </c>
      <c r="V43" s="486">
        <v>3518767.4</v>
      </c>
    </row>
    <row r="44" spans="14:22" ht="47.25" x14ac:dyDescent="0.2">
      <c r="N44" s="491" t="s">
        <v>136</v>
      </c>
      <c r="O44" s="490" t="s">
        <v>152</v>
      </c>
      <c r="P44" s="490" t="s">
        <v>196</v>
      </c>
      <c r="Q44" s="489">
        <v>3</v>
      </c>
      <c r="R44" s="489">
        <v>10</v>
      </c>
      <c r="S44" s="486">
        <v>3518767.4</v>
      </c>
      <c r="T44" s="488"/>
      <c r="U44" s="487">
        <v>3518767.4</v>
      </c>
      <c r="V44" s="486">
        <v>3518767.4</v>
      </c>
    </row>
    <row r="45" spans="14:22" ht="31.5" x14ac:dyDescent="0.2">
      <c r="N45" s="494" t="s">
        <v>154</v>
      </c>
      <c r="O45" s="493" t="s">
        <v>155</v>
      </c>
      <c r="P45" s="493" t="s">
        <v>13</v>
      </c>
      <c r="Q45" s="492">
        <v>0</v>
      </c>
      <c r="R45" s="492">
        <v>0</v>
      </c>
      <c r="S45" s="480">
        <v>23532</v>
      </c>
      <c r="T45" s="488"/>
      <c r="U45" s="481">
        <v>23532</v>
      </c>
      <c r="V45" s="480">
        <v>23532</v>
      </c>
    </row>
    <row r="46" spans="14:22" ht="31.5" x14ac:dyDescent="0.2">
      <c r="N46" s="491" t="s">
        <v>135</v>
      </c>
      <c r="O46" s="490" t="s">
        <v>155</v>
      </c>
      <c r="P46" s="490">
        <v>200</v>
      </c>
      <c r="Q46" s="489">
        <v>0</v>
      </c>
      <c r="R46" s="489">
        <v>0</v>
      </c>
      <c r="S46" s="486">
        <v>23532</v>
      </c>
      <c r="T46" s="488"/>
      <c r="U46" s="487">
        <v>23532</v>
      </c>
      <c r="V46" s="486">
        <v>23532</v>
      </c>
    </row>
    <row r="47" spans="14:22" ht="47.25" x14ac:dyDescent="0.2">
      <c r="N47" s="491" t="s">
        <v>136</v>
      </c>
      <c r="O47" s="490" t="s">
        <v>155</v>
      </c>
      <c r="P47" s="490" t="s">
        <v>196</v>
      </c>
      <c r="Q47" s="489">
        <v>3</v>
      </c>
      <c r="R47" s="489">
        <v>14</v>
      </c>
      <c r="S47" s="486">
        <v>23532</v>
      </c>
      <c r="T47" s="488"/>
      <c r="U47" s="487">
        <v>23532</v>
      </c>
      <c r="V47" s="486">
        <v>23532</v>
      </c>
    </row>
    <row r="48" spans="14:22" ht="31.5" x14ac:dyDescent="0.2">
      <c r="N48" s="494" t="s">
        <v>479</v>
      </c>
      <c r="O48" s="493" t="s">
        <v>480</v>
      </c>
      <c r="P48" s="493" t="s">
        <v>13</v>
      </c>
      <c r="Q48" s="492">
        <v>0</v>
      </c>
      <c r="R48" s="492">
        <v>0</v>
      </c>
      <c r="S48" s="480">
        <v>137000</v>
      </c>
      <c r="T48" s="488"/>
      <c r="U48" s="481">
        <v>137000</v>
      </c>
      <c r="V48" s="480">
        <v>137000</v>
      </c>
    </row>
    <row r="49" spans="14:22" ht="31.5" x14ac:dyDescent="0.2">
      <c r="N49" s="491" t="s">
        <v>135</v>
      </c>
      <c r="O49" s="490" t="s">
        <v>480</v>
      </c>
      <c r="P49" s="490">
        <v>200</v>
      </c>
      <c r="Q49" s="489">
        <v>0</v>
      </c>
      <c r="R49" s="489">
        <v>0</v>
      </c>
      <c r="S49" s="486">
        <v>137000</v>
      </c>
      <c r="T49" s="488"/>
      <c r="U49" s="487">
        <v>137000</v>
      </c>
      <c r="V49" s="486">
        <v>137000</v>
      </c>
    </row>
    <row r="50" spans="14:22" ht="47.25" x14ac:dyDescent="0.2">
      <c r="N50" s="491" t="s">
        <v>136</v>
      </c>
      <c r="O50" s="490" t="s">
        <v>480</v>
      </c>
      <c r="P50" s="490" t="s">
        <v>196</v>
      </c>
      <c r="Q50" s="489">
        <v>4</v>
      </c>
      <c r="R50" s="489">
        <v>6</v>
      </c>
      <c r="S50" s="486">
        <v>137000</v>
      </c>
      <c r="T50" s="488"/>
      <c r="U50" s="487">
        <v>137000</v>
      </c>
      <c r="V50" s="486">
        <v>137000</v>
      </c>
    </row>
    <row r="51" spans="14:22" ht="47.25" x14ac:dyDescent="0.2">
      <c r="N51" s="494" t="s">
        <v>301</v>
      </c>
      <c r="O51" s="493" t="s">
        <v>302</v>
      </c>
      <c r="P51" s="493" t="s">
        <v>13</v>
      </c>
      <c r="Q51" s="492">
        <v>0</v>
      </c>
      <c r="R51" s="492">
        <v>0</v>
      </c>
      <c r="S51" s="480">
        <v>4001384.5</v>
      </c>
      <c r="T51" s="488"/>
      <c r="U51" s="481">
        <v>4001384.5</v>
      </c>
      <c r="V51" s="480">
        <v>4001384.5</v>
      </c>
    </row>
    <row r="52" spans="14:22" ht="47.25" x14ac:dyDescent="0.2">
      <c r="N52" s="491" t="s">
        <v>303</v>
      </c>
      <c r="O52" s="490" t="s">
        <v>302</v>
      </c>
      <c r="P52" s="490">
        <v>600</v>
      </c>
      <c r="Q52" s="489">
        <v>0</v>
      </c>
      <c r="R52" s="489">
        <v>0</v>
      </c>
      <c r="S52" s="486">
        <v>4001384.5</v>
      </c>
      <c r="T52" s="488"/>
      <c r="U52" s="487">
        <v>4001384.5</v>
      </c>
      <c r="V52" s="486">
        <v>4001384.5</v>
      </c>
    </row>
    <row r="53" spans="14:22" ht="15.75" x14ac:dyDescent="0.2">
      <c r="N53" s="491" t="s">
        <v>304</v>
      </c>
      <c r="O53" s="490" t="s">
        <v>302</v>
      </c>
      <c r="P53" s="490" t="s">
        <v>392</v>
      </c>
      <c r="Q53" s="489">
        <v>4</v>
      </c>
      <c r="R53" s="489">
        <v>7</v>
      </c>
      <c r="S53" s="486">
        <v>4001384.5</v>
      </c>
      <c r="T53" s="488"/>
      <c r="U53" s="487">
        <v>4001384.5</v>
      </c>
      <c r="V53" s="486">
        <v>4001384.5</v>
      </c>
    </row>
    <row r="54" spans="14:22" ht="31.5" x14ac:dyDescent="0.2">
      <c r="N54" s="494" t="s">
        <v>388</v>
      </c>
      <c r="O54" s="493" t="s">
        <v>450</v>
      </c>
      <c r="P54" s="493" t="s">
        <v>13</v>
      </c>
      <c r="Q54" s="492">
        <v>0</v>
      </c>
      <c r="R54" s="492">
        <v>0</v>
      </c>
      <c r="S54" s="480">
        <v>407589</v>
      </c>
      <c r="T54" s="488"/>
      <c r="U54" s="481">
        <v>407589</v>
      </c>
      <c r="V54" s="480">
        <v>407589</v>
      </c>
    </row>
    <row r="55" spans="14:22" ht="31.5" x14ac:dyDescent="0.2">
      <c r="N55" s="491" t="s">
        <v>135</v>
      </c>
      <c r="O55" s="490" t="s">
        <v>450</v>
      </c>
      <c r="P55" s="490">
        <v>200</v>
      </c>
      <c r="Q55" s="489">
        <v>0</v>
      </c>
      <c r="R55" s="489">
        <v>0</v>
      </c>
      <c r="S55" s="486">
        <v>407589</v>
      </c>
      <c r="T55" s="488"/>
      <c r="U55" s="487">
        <v>407589</v>
      </c>
      <c r="V55" s="486">
        <v>407589</v>
      </c>
    </row>
    <row r="56" spans="14:22" ht="47.25" x14ac:dyDescent="0.2">
      <c r="N56" s="491" t="s">
        <v>136</v>
      </c>
      <c r="O56" s="490" t="s">
        <v>450</v>
      </c>
      <c r="P56" s="490" t="s">
        <v>196</v>
      </c>
      <c r="Q56" s="489">
        <v>4</v>
      </c>
      <c r="R56" s="489">
        <v>8</v>
      </c>
      <c r="S56" s="486">
        <v>407589</v>
      </c>
      <c r="T56" s="488"/>
      <c r="U56" s="487">
        <v>407589</v>
      </c>
      <c r="V56" s="486">
        <v>407589</v>
      </c>
    </row>
    <row r="57" spans="14:22" ht="63" x14ac:dyDescent="0.2">
      <c r="N57" s="494" t="s">
        <v>158</v>
      </c>
      <c r="O57" s="493" t="s">
        <v>159</v>
      </c>
      <c r="P57" s="493" t="s">
        <v>13</v>
      </c>
      <c r="Q57" s="492">
        <v>0</v>
      </c>
      <c r="R57" s="492">
        <v>0</v>
      </c>
      <c r="S57" s="480">
        <v>9525856.8300000001</v>
      </c>
      <c r="T57" s="488"/>
      <c r="U57" s="481">
        <v>10274054.779999999</v>
      </c>
      <c r="V57" s="480">
        <v>12342861.24</v>
      </c>
    </row>
    <row r="58" spans="14:22" ht="47.25" x14ac:dyDescent="0.2">
      <c r="N58" s="491" t="s">
        <v>303</v>
      </c>
      <c r="O58" s="490" t="s">
        <v>159</v>
      </c>
      <c r="P58" s="490">
        <v>600</v>
      </c>
      <c r="Q58" s="489">
        <v>0</v>
      </c>
      <c r="R58" s="489">
        <v>0</v>
      </c>
      <c r="S58" s="486">
        <v>9525856.8300000001</v>
      </c>
      <c r="T58" s="488"/>
      <c r="U58" s="487">
        <v>10274054.779999999</v>
      </c>
      <c r="V58" s="486">
        <v>12342861.24</v>
      </c>
    </row>
    <row r="59" spans="14:22" ht="15.75" x14ac:dyDescent="0.2">
      <c r="N59" s="491" t="s">
        <v>455</v>
      </c>
      <c r="O59" s="490" t="s">
        <v>159</v>
      </c>
      <c r="P59" s="490" t="s">
        <v>458</v>
      </c>
      <c r="Q59" s="489">
        <v>4</v>
      </c>
      <c r="R59" s="489">
        <v>9</v>
      </c>
      <c r="S59" s="486">
        <v>9525856.8300000001</v>
      </c>
      <c r="T59" s="488"/>
      <c r="U59" s="487">
        <v>10274054.779999999</v>
      </c>
      <c r="V59" s="486">
        <v>12342861.24</v>
      </c>
    </row>
    <row r="60" spans="14:22" ht="31.5" x14ac:dyDescent="0.2">
      <c r="N60" s="494" t="s">
        <v>308</v>
      </c>
      <c r="O60" s="493" t="s">
        <v>309</v>
      </c>
      <c r="P60" s="493" t="s">
        <v>13</v>
      </c>
      <c r="Q60" s="492">
        <v>0</v>
      </c>
      <c r="R60" s="492">
        <v>0</v>
      </c>
      <c r="S60" s="480">
        <v>4120000</v>
      </c>
      <c r="T60" s="488"/>
      <c r="U60" s="481">
        <v>4120000</v>
      </c>
      <c r="V60" s="480">
        <v>4120000</v>
      </c>
    </row>
    <row r="61" spans="14:22" ht="47.25" x14ac:dyDescent="0.2">
      <c r="N61" s="491" t="s">
        <v>303</v>
      </c>
      <c r="O61" s="490" t="s">
        <v>309</v>
      </c>
      <c r="P61" s="490">
        <v>600</v>
      </c>
      <c r="Q61" s="489">
        <v>0</v>
      </c>
      <c r="R61" s="489">
        <v>0</v>
      </c>
      <c r="S61" s="486">
        <v>4120000</v>
      </c>
      <c r="T61" s="488"/>
      <c r="U61" s="487">
        <v>4120000</v>
      </c>
      <c r="V61" s="486">
        <v>4120000</v>
      </c>
    </row>
    <row r="62" spans="14:22" ht="15.75" x14ac:dyDescent="0.2">
      <c r="N62" s="491" t="s">
        <v>455</v>
      </c>
      <c r="O62" s="490" t="s">
        <v>309</v>
      </c>
      <c r="P62" s="490" t="s">
        <v>458</v>
      </c>
      <c r="Q62" s="489">
        <v>4</v>
      </c>
      <c r="R62" s="489">
        <v>9</v>
      </c>
      <c r="S62" s="486">
        <v>4120000</v>
      </c>
      <c r="T62" s="488"/>
      <c r="U62" s="487">
        <v>4120000</v>
      </c>
      <c r="V62" s="486">
        <v>4120000</v>
      </c>
    </row>
    <row r="63" spans="14:22" ht="31.5" x14ac:dyDescent="0.2">
      <c r="N63" s="494" t="s">
        <v>311</v>
      </c>
      <c r="O63" s="493" t="s">
        <v>312</v>
      </c>
      <c r="P63" s="493" t="s">
        <v>13</v>
      </c>
      <c r="Q63" s="492">
        <v>0</v>
      </c>
      <c r="R63" s="492">
        <v>0</v>
      </c>
      <c r="S63" s="480">
        <v>700000</v>
      </c>
      <c r="T63" s="488"/>
      <c r="U63" s="481">
        <v>700000</v>
      </c>
      <c r="V63" s="480">
        <v>700000</v>
      </c>
    </row>
    <row r="64" spans="14:22" ht="47.25" x14ac:dyDescent="0.2">
      <c r="N64" s="491" t="s">
        <v>303</v>
      </c>
      <c r="O64" s="490" t="s">
        <v>312</v>
      </c>
      <c r="P64" s="490">
        <v>600</v>
      </c>
      <c r="Q64" s="489">
        <v>0</v>
      </c>
      <c r="R64" s="489">
        <v>0</v>
      </c>
      <c r="S64" s="486">
        <v>700000</v>
      </c>
      <c r="T64" s="488"/>
      <c r="U64" s="487">
        <v>700000</v>
      </c>
      <c r="V64" s="486">
        <v>700000</v>
      </c>
    </row>
    <row r="65" spans="14:22" ht="15.75" x14ac:dyDescent="0.2">
      <c r="N65" s="491" t="s">
        <v>455</v>
      </c>
      <c r="O65" s="490" t="s">
        <v>312</v>
      </c>
      <c r="P65" s="490" t="s">
        <v>458</v>
      </c>
      <c r="Q65" s="489">
        <v>4</v>
      </c>
      <c r="R65" s="489">
        <v>9</v>
      </c>
      <c r="S65" s="486">
        <v>700000</v>
      </c>
      <c r="T65" s="488"/>
      <c r="U65" s="487">
        <v>700000</v>
      </c>
      <c r="V65" s="486">
        <v>700000</v>
      </c>
    </row>
    <row r="66" spans="14:22" ht="47.25" x14ac:dyDescent="0.2">
      <c r="N66" s="494" t="s">
        <v>167</v>
      </c>
      <c r="O66" s="493" t="s">
        <v>168</v>
      </c>
      <c r="P66" s="493" t="s">
        <v>13</v>
      </c>
      <c r="Q66" s="492">
        <v>0</v>
      </c>
      <c r="R66" s="492">
        <v>0</v>
      </c>
      <c r="S66" s="480">
        <v>46837.14</v>
      </c>
      <c r="T66" s="488"/>
      <c r="U66" s="481">
        <v>46837.14</v>
      </c>
      <c r="V66" s="480">
        <v>46837.14</v>
      </c>
    </row>
    <row r="67" spans="14:22" ht="31.5" x14ac:dyDescent="0.2">
      <c r="N67" s="491" t="s">
        <v>135</v>
      </c>
      <c r="O67" s="490" t="s">
        <v>168</v>
      </c>
      <c r="P67" s="490">
        <v>200</v>
      </c>
      <c r="Q67" s="489">
        <v>0</v>
      </c>
      <c r="R67" s="489">
        <v>0</v>
      </c>
      <c r="S67" s="486">
        <v>46837.14</v>
      </c>
      <c r="T67" s="488"/>
      <c r="U67" s="487">
        <v>46837.14</v>
      </c>
      <c r="V67" s="486">
        <v>46837.14</v>
      </c>
    </row>
    <row r="68" spans="14:22" ht="47.25" x14ac:dyDescent="0.2">
      <c r="N68" s="491" t="s">
        <v>136</v>
      </c>
      <c r="O68" s="490" t="s">
        <v>168</v>
      </c>
      <c r="P68" s="490" t="s">
        <v>196</v>
      </c>
      <c r="Q68" s="489">
        <v>5</v>
      </c>
      <c r="R68" s="489">
        <v>1</v>
      </c>
      <c r="S68" s="486">
        <v>46837.14</v>
      </c>
      <c r="T68" s="488"/>
      <c r="U68" s="487">
        <v>46837.14</v>
      </c>
      <c r="V68" s="486">
        <v>46837.14</v>
      </c>
    </row>
    <row r="69" spans="14:22" ht="31.5" x14ac:dyDescent="0.2">
      <c r="N69" s="494" t="s">
        <v>486</v>
      </c>
      <c r="O69" s="493" t="s">
        <v>487</v>
      </c>
      <c r="P69" s="493" t="s">
        <v>13</v>
      </c>
      <c r="Q69" s="492">
        <v>0</v>
      </c>
      <c r="R69" s="492">
        <v>0</v>
      </c>
      <c r="S69" s="480">
        <v>186039.63</v>
      </c>
      <c r="T69" s="488"/>
      <c r="U69" s="481">
        <v>186039.63</v>
      </c>
      <c r="V69" s="480">
        <v>186039.63</v>
      </c>
    </row>
    <row r="70" spans="14:22" ht="31.5" x14ac:dyDescent="0.2">
      <c r="N70" s="491" t="s">
        <v>135</v>
      </c>
      <c r="O70" s="490" t="s">
        <v>487</v>
      </c>
      <c r="P70" s="490">
        <v>200</v>
      </c>
      <c r="Q70" s="489">
        <v>0</v>
      </c>
      <c r="R70" s="489">
        <v>0</v>
      </c>
      <c r="S70" s="486">
        <v>186039.63</v>
      </c>
      <c r="T70" s="488"/>
      <c r="U70" s="487">
        <v>186039.63</v>
      </c>
      <c r="V70" s="486">
        <v>186039.63</v>
      </c>
    </row>
    <row r="71" spans="14:22" ht="47.25" x14ac:dyDescent="0.2">
      <c r="N71" s="491" t="s">
        <v>136</v>
      </c>
      <c r="O71" s="490" t="s">
        <v>487</v>
      </c>
      <c r="P71" s="490" t="s">
        <v>196</v>
      </c>
      <c r="Q71" s="489">
        <v>5</v>
      </c>
      <c r="R71" s="489">
        <v>1</v>
      </c>
      <c r="S71" s="486">
        <v>186039.63</v>
      </c>
      <c r="T71" s="488"/>
      <c r="U71" s="487">
        <v>186039.63</v>
      </c>
      <c r="V71" s="486">
        <v>186039.63</v>
      </c>
    </row>
    <row r="72" spans="14:22" ht="15.75" x14ac:dyDescent="0.2">
      <c r="N72" s="494" t="s">
        <v>464</v>
      </c>
      <c r="O72" s="493" t="s">
        <v>465</v>
      </c>
      <c r="P72" s="493" t="s">
        <v>13</v>
      </c>
      <c r="Q72" s="492">
        <v>0</v>
      </c>
      <c r="R72" s="492">
        <v>0</v>
      </c>
      <c r="S72" s="480">
        <v>900000</v>
      </c>
      <c r="T72" s="488"/>
      <c r="U72" s="481">
        <v>0</v>
      </c>
      <c r="V72" s="480">
        <v>0</v>
      </c>
    </row>
    <row r="73" spans="14:22" ht="31.5" x14ac:dyDescent="0.2">
      <c r="N73" s="491" t="s">
        <v>135</v>
      </c>
      <c r="O73" s="490" t="s">
        <v>465</v>
      </c>
      <c r="P73" s="490">
        <v>200</v>
      </c>
      <c r="Q73" s="489">
        <v>0</v>
      </c>
      <c r="R73" s="489">
        <v>0</v>
      </c>
      <c r="S73" s="486">
        <v>900000</v>
      </c>
      <c r="T73" s="488"/>
      <c r="U73" s="487">
        <v>0</v>
      </c>
      <c r="V73" s="486">
        <v>0</v>
      </c>
    </row>
    <row r="74" spans="14:22" ht="47.25" x14ac:dyDescent="0.2">
      <c r="N74" s="491" t="s">
        <v>136</v>
      </c>
      <c r="O74" s="490" t="s">
        <v>465</v>
      </c>
      <c r="P74" s="490" t="s">
        <v>196</v>
      </c>
      <c r="Q74" s="489">
        <v>5</v>
      </c>
      <c r="R74" s="489">
        <v>2</v>
      </c>
      <c r="S74" s="486">
        <v>900000</v>
      </c>
      <c r="T74" s="488"/>
      <c r="U74" s="487">
        <v>0</v>
      </c>
      <c r="V74" s="486">
        <v>0</v>
      </c>
    </row>
    <row r="75" spans="14:22" ht="31.5" x14ac:dyDescent="0.2">
      <c r="N75" s="494" t="s">
        <v>331</v>
      </c>
      <c r="O75" s="493" t="s">
        <v>332</v>
      </c>
      <c r="P75" s="493" t="s">
        <v>13</v>
      </c>
      <c r="Q75" s="492">
        <v>0</v>
      </c>
      <c r="R75" s="492">
        <v>0</v>
      </c>
      <c r="S75" s="480">
        <v>366000</v>
      </c>
      <c r="T75" s="488"/>
      <c r="U75" s="481">
        <v>240000</v>
      </c>
      <c r="V75" s="480">
        <v>240000</v>
      </c>
    </row>
    <row r="76" spans="14:22" ht="31.5" x14ac:dyDescent="0.2">
      <c r="N76" s="491" t="s">
        <v>135</v>
      </c>
      <c r="O76" s="490" t="s">
        <v>332</v>
      </c>
      <c r="P76" s="490">
        <v>200</v>
      </c>
      <c r="Q76" s="489">
        <v>0</v>
      </c>
      <c r="R76" s="489">
        <v>0</v>
      </c>
      <c r="S76" s="486">
        <v>126000</v>
      </c>
      <c r="T76" s="488"/>
      <c r="U76" s="487">
        <v>0</v>
      </c>
      <c r="V76" s="486">
        <v>0</v>
      </c>
    </row>
    <row r="77" spans="14:22" ht="47.25" x14ac:dyDescent="0.2">
      <c r="N77" s="491" t="s">
        <v>136</v>
      </c>
      <c r="O77" s="490" t="s">
        <v>332</v>
      </c>
      <c r="P77" s="490" t="s">
        <v>196</v>
      </c>
      <c r="Q77" s="489">
        <v>5</v>
      </c>
      <c r="R77" s="489">
        <v>2</v>
      </c>
      <c r="S77" s="486">
        <v>126000</v>
      </c>
      <c r="T77" s="488"/>
      <c r="U77" s="487">
        <v>0</v>
      </c>
      <c r="V77" s="486">
        <v>0</v>
      </c>
    </row>
    <row r="78" spans="14:22" ht="15.75" x14ac:dyDescent="0.2">
      <c r="N78" s="491" t="s">
        <v>137</v>
      </c>
      <c r="O78" s="490" t="s">
        <v>332</v>
      </c>
      <c r="P78" s="490">
        <v>800</v>
      </c>
      <c r="Q78" s="489">
        <v>0</v>
      </c>
      <c r="R78" s="489">
        <v>0</v>
      </c>
      <c r="S78" s="486">
        <v>240000</v>
      </c>
      <c r="T78" s="488"/>
      <c r="U78" s="487">
        <v>240000</v>
      </c>
      <c r="V78" s="486">
        <v>240000</v>
      </c>
    </row>
    <row r="79" spans="14:22" ht="78.75" x14ac:dyDescent="0.2">
      <c r="N79" s="491" t="s">
        <v>164</v>
      </c>
      <c r="O79" s="490" t="s">
        <v>332</v>
      </c>
      <c r="P79" s="490" t="s">
        <v>197</v>
      </c>
      <c r="Q79" s="489">
        <v>5</v>
      </c>
      <c r="R79" s="489">
        <v>2</v>
      </c>
      <c r="S79" s="486">
        <v>240000</v>
      </c>
      <c r="T79" s="488"/>
      <c r="U79" s="487">
        <v>240000</v>
      </c>
      <c r="V79" s="486">
        <v>240000</v>
      </c>
    </row>
    <row r="80" spans="14:22" ht="31.5" x14ac:dyDescent="0.2">
      <c r="N80" s="494" t="s">
        <v>334</v>
      </c>
      <c r="O80" s="493" t="s">
        <v>335</v>
      </c>
      <c r="P80" s="493" t="s">
        <v>13</v>
      </c>
      <c r="Q80" s="492">
        <v>0</v>
      </c>
      <c r="R80" s="492">
        <v>0</v>
      </c>
      <c r="S80" s="480">
        <v>2132400</v>
      </c>
      <c r="T80" s="488"/>
      <c r="U80" s="481">
        <v>0</v>
      </c>
      <c r="V80" s="480">
        <v>0</v>
      </c>
    </row>
    <row r="81" spans="14:22" ht="31.5" x14ac:dyDescent="0.2">
      <c r="N81" s="491" t="s">
        <v>135</v>
      </c>
      <c r="O81" s="490" t="s">
        <v>335</v>
      </c>
      <c r="P81" s="490">
        <v>200</v>
      </c>
      <c r="Q81" s="489">
        <v>0</v>
      </c>
      <c r="R81" s="489">
        <v>0</v>
      </c>
      <c r="S81" s="486">
        <v>2132400</v>
      </c>
      <c r="T81" s="488"/>
      <c r="U81" s="487">
        <v>0</v>
      </c>
      <c r="V81" s="486">
        <v>0</v>
      </c>
    </row>
    <row r="82" spans="14:22" ht="47.25" x14ac:dyDescent="0.2">
      <c r="N82" s="491" t="s">
        <v>136</v>
      </c>
      <c r="O82" s="490" t="s">
        <v>335</v>
      </c>
      <c r="P82" s="490" t="s">
        <v>196</v>
      </c>
      <c r="Q82" s="489">
        <v>5</v>
      </c>
      <c r="R82" s="489">
        <v>2</v>
      </c>
      <c r="S82" s="486">
        <v>2132400</v>
      </c>
      <c r="T82" s="488"/>
      <c r="U82" s="487">
        <v>0</v>
      </c>
      <c r="V82" s="486">
        <v>0</v>
      </c>
    </row>
    <row r="83" spans="14:22" ht="15.75" x14ac:dyDescent="0.2">
      <c r="N83" s="494" t="s">
        <v>171</v>
      </c>
      <c r="O83" s="493" t="s">
        <v>172</v>
      </c>
      <c r="P83" s="493" t="s">
        <v>13</v>
      </c>
      <c r="Q83" s="492">
        <v>0</v>
      </c>
      <c r="R83" s="492">
        <v>0</v>
      </c>
      <c r="S83" s="480">
        <v>9620557.9299999997</v>
      </c>
      <c r="T83" s="488"/>
      <c r="U83" s="481">
        <v>11682832.359999999</v>
      </c>
      <c r="V83" s="480">
        <v>13276535.390000001</v>
      </c>
    </row>
    <row r="84" spans="14:22" ht="31.5" x14ac:dyDescent="0.2">
      <c r="N84" s="491" t="s">
        <v>135</v>
      </c>
      <c r="O84" s="490" t="s">
        <v>172</v>
      </c>
      <c r="P84" s="490">
        <v>200</v>
      </c>
      <c r="Q84" s="489">
        <v>0</v>
      </c>
      <c r="R84" s="489">
        <v>0</v>
      </c>
      <c r="S84" s="486">
        <v>8270557.9299999997</v>
      </c>
      <c r="T84" s="488"/>
      <c r="U84" s="487">
        <v>9499250</v>
      </c>
      <c r="V84" s="486">
        <v>10499250</v>
      </c>
    </row>
    <row r="85" spans="14:22" ht="47.25" x14ac:dyDescent="0.2">
      <c r="N85" s="491" t="s">
        <v>136</v>
      </c>
      <c r="O85" s="490" t="s">
        <v>172</v>
      </c>
      <c r="P85" s="490" t="s">
        <v>196</v>
      </c>
      <c r="Q85" s="489">
        <v>5</v>
      </c>
      <c r="R85" s="489">
        <v>3</v>
      </c>
      <c r="S85" s="486">
        <v>8270557.9299999997</v>
      </c>
      <c r="T85" s="488"/>
      <c r="U85" s="487">
        <v>9499250</v>
      </c>
      <c r="V85" s="486">
        <v>10499250</v>
      </c>
    </row>
    <row r="86" spans="14:22" ht="47.25" x14ac:dyDescent="0.2">
      <c r="N86" s="491" t="s">
        <v>345</v>
      </c>
      <c r="O86" s="490" t="s">
        <v>172</v>
      </c>
      <c r="P86" s="490">
        <v>400</v>
      </c>
      <c r="Q86" s="489">
        <v>0</v>
      </c>
      <c r="R86" s="489">
        <v>0</v>
      </c>
      <c r="S86" s="486">
        <v>1350000</v>
      </c>
      <c r="T86" s="488"/>
      <c r="U86" s="487">
        <v>2183582.36</v>
      </c>
      <c r="V86" s="486">
        <v>2777285.39</v>
      </c>
    </row>
    <row r="87" spans="14:22" ht="15.75" x14ac:dyDescent="0.2">
      <c r="N87" s="491" t="s">
        <v>346</v>
      </c>
      <c r="O87" s="490" t="s">
        <v>172</v>
      </c>
      <c r="P87" s="490" t="s">
        <v>393</v>
      </c>
      <c r="Q87" s="489">
        <v>5</v>
      </c>
      <c r="R87" s="489">
        <v>3</v>
      </c>
      <c r="S87" s="486">
        <v>1350000</v>
      </c>
      <c r="T87" s="488"/>
      <c r="U87" s="487">
        <v>2183582.36</v>
      </c>
      <c r="V87" s="486">
        <v>2777285.39</v>
      </c>
    </row>
    <row r="88" spans="14:22" ht="15.75" x14ac:dyDescent="0.2">
      <c r="N88" s="494" t="s">
        <v>173</v>
      </c>
      <c r="O88" s="493" t="s">
        <v>174</v>
      </c>
      <c r="P88" s="493" t="s">
        <v>13</v>
      </c>
      <c r="Q88" s="492">
        <v>0</v>
      </c>
      <c r="R88" s="492">
        <v>0</v>
      </c>
      <c r="S88" s="480">
        <v>450000</v>
      </c>
      <c r="T88" s="488"/>
      <c r="U88" s="481">
        <v>450000</v>
      </c>
      <c r="V88" s="480">
        <v>450000</v>
      </c>
    </row>
    <row r="89" spans="14:22" ht="31.5" x14ac:dyDescent="0.2">
      <c r="N89" s="491" t="s">
        <v>135</v>
      </c>
      <c r="O89" s="490" t="s">
        <v>174</v>
      </c>
      <c r="P89" s="490">
        <v>200</v>
      </c>
      <c r="Q89" s="489">
        <v>0</v>
      </c>
      <c r="R89" s="489">
        <v>0</v>
      </c>
      <c r="S89" s="486">
        <v>450000</v>
      </c>
      <c r="T89" s="488"/>
      <c r="U89" s="487">
        <v>450000</v>
      </c>
      <c r="V89" s="486">
        <v>450000</v>
      </c>
    </row>
    <row r="90" spans="14:22" ht="47.25" x14ac:dyDescent="0.2">
      <c r="N90" s="491" t="s">
        <v>136</v>
      </c>
      <c r="O90" s="490" t="s">
        <v>174</v>
      </c>
      <c r="P90" s="490" t="s">
        <v>196</v>
      </c>
      <c r="Q90" s="489">
        <v>5</v>
      </c>
      <c r="R90" s="489">
        <v>3</v>
      </c>
      <c r="S90" s="486">
        <v>450000</v>
      </c>
      <c r="T90" s="488"/>
      <c r="U90" s="487">
        <v>450000</v>
      </c>
      <c r="V90" s="486">
        <v>450000</v>
      </c>
    </row>
    <row r="91" spans="14:22" ht="15.75" x14ac:dyDescent="0.2">
      <c r="N91" s="494" t="s">
        <v>451</v>
      </c>
      <c r="O91" s="493" t="s">
        <v>452</v>
      </c>
      <c r="P91" s="493" t="s">
        <v>13</v>
      </c>
      <c r="Q91" s="492">
        <v>0</v>
      </c>
      <c r="R91" s="492">
        <v>0</v>
      </c>
      <c r="S91" s="480">
        <v>1384400</v>
      </c>
      <c r="T91" s="488"/>
      <c r="U91" s="481">
        <v>1384400</v>
      </c>
      <c r="V91" s="480">
        <v>46000</v>
      </c>
    </row>
    <row r="92" spans="14:22" ht="31.5" x14ac:dyDescent="0.2">
      <c r="N92" s="491" t="s">
        <v>135</v>
      </c>
      <c r="O92" s="490" t="s">
        <v>452</v>
      </c>
      <c r="P92" s="490">
        <v>200</v>
      </c>
      <c r="Q92" s="489">
        <v>0</v>
      </c>
      <c r="R92" s="489">
        <v>0</v>
      </c>
      <c r="S92" s="486">
        <v>1384400</v>
      </c>
      <c r="T92" s="488"/>
      <c r="U92" s="487">
        <v>1384400</v>
      </c>
      <c r="V92" s="486">
        <v>46000</v>
      </c>
    </row>
    <row r="93" spans="14:22" ht="47.25" x14ac:dyDescent="0.2">
      <c r="N93" s="491" t="s">
        <v>136</v>
      </c>
      <c r="O93" s="490" t="s">
        <v>452</v>
      </c>
      <c r="P93" s="490" t="s">
        <v>196</v>
      </c>
      <c r="Q93" s="489">
        <v>5</v>
      </c>
      <c r="R93" s="489">
        <v>3</v>
      </c>
      <c r="S93" s="486">
        <v>1384400</v>
      </c>
      <c r="T93" s="488"/>
      <c r="U93" s="487">
        <v>1384400</v>
      </c>
      <c r="V93" s="486">
        <v>46000</v>
      </c>
    </row>
    <row r="94" spans="14:22" ht="15.75" x14ac:dyDescent="0.2">
      <c r="N94" s="494" t="s">
        <v>175</v>
      </c>
      <c r="O94" s="493" t="s">
        <v>176</v>
      </c>
      <c r="P94" s="493" t="s">
        <v>13</v>
      </c>
      <c r="Q94" s="492">
        <v>0</v>
      </c>
      <c r="R94" s="492">
        <v>0</v>
      </c>
      <c r="S94" s="480">
        <v>327000</v>
      </c>
      <c r="T94" s="488"/>
      <c r="U94" s="481">
        <v>327000</v>
      </c>
      <c r="V94" s="480">
        <v>327000</v>
      </c>
    </row>
    <row r="95" spans="14:22" ht="31.5" x14ac:dyDescent="0.2">
      <c r="N95" s="491" t="s">
        <v>135</v>
      </c>
      <c r="O95" s="490" t="s">
        <v>176</v>
      </c>
      <c r="P95" s="490">
        <v>200</v>
      </c>
      <c r="Q95" s="489">
        <v>0</v>
      </c>
      <c r="R95" s="489">
        <v>0</v>
      </c>
      <c r="S95" s="486">
        <v>327000</v>
      </c>
      <c r="T95" s="488"/>
      <c r="U95" s="487">
        <v>327000</v>
      </c>
      <c r="V95" s="486">
        <v>327000</v>
      </c>
    </row>
    <row r="96" spans="14:22" ht="47.25" x14ac:dyDescent="0.2">
      <c r="N96" s="491" t="s">
        <v>136</v>
      </c>
      <c r="O96" s="490" t="s">
        <v>176</v>
      </c>
      <c r="P96" s="490" t="s">
        <v>196</v>
      </c>
      <c r="Q96" s="489">
        <v>5</v>
      </c>
      <c r="R96" s="489">
        <v>3</v>
      </c>
      <c r="S96" s="486">
        <v>327000</v>
      </c>
      <c r="T96" s="488"/>
      <c r="U96" s="487">
        <v>327000</v>
      </c>
      <c r="V96" s="486">
        <v>327000</v>
      </c>
    </row>
    <row r="97" spans="14:22" ht="15.75" x14ac:dyDescent="0.2">
      <c r="N97" s="494" t="s">
        <v>177</v>
      </c>
      <c r="O97" s="493" t="s">
        <v>178</v>
      </c>
      <c r="P97" s="493" t="s">
        <v>13</v>
      </c>
      <c r="Q97" s="492">
        <v>0</v>
      </c>
      <c r="R97" s="492">
        <v>0</v>
      </c>
      <c r="S97" s="480">
        <v>334400</v>
      </c>
      <c r="T97" s="488"/>
      <c r="U97" s="481">
        <v>254400</v>
      </c>
      <c r="V97" s="480">
        <v>254400</v>
      </c>
    </row>
    <row r="98" spans="14:22" ht="31.5" x14ac:dyDescent="0.2">
      <c r="N98" s="491" t="s">
        <v>135</v>
      </c>
      <c r="O98" s="490" t="s">
        <v>178</v>
      </c>
      <c r="P98" s="490">
        <v>200</v>
      </c>
      <c r="Q98" s="489">
        <v>0</v>
      </c>
      <c r="R98" s="489">
        <v>0</v>
      </c>
      <c r="S98" s="486">
        <v>334400</v>
      </c>
      <c r="T98" s="488"/>
      <c r="U98" s="487">
        <v>254400</v>
      </c>
      <c r="V98" s="486">
        <v>254400</v>
      </c>
    </row>
    <row r="99" spans="14:22" ht="47.25" x14ac:dyDescent="0.2">
      <c r="N99" s="491" t="s">
        <v>136</v>
      </c>
      <c r="O99" s="490" t="s">
        <v>178</v>
      </c>
      <c r="P99" s="490" t="s">
        <v>196</v>
      </c>
      <c r="Q99" s="489">
        <v>5</v>
      </c>
      <c r="R99" s="489">
        <v>3</v>
      </c>
      <c r="S99" s="486">
        <v>334400</v>
      </c>
      <c r="T99" s="488"/>
      <c r="U99" s="487">
        <v>254400</v>
      </c>
      <c r="V99" s="486">
        <v>254400</v>
      </c>
    </row>
    <row r="100" spans="14:22" ht="47.25" x14ac:dyDescent="0.2">
      <c r="N100" s="494" t="s">
        <v>366</v>
      </c>
      <c r="O100" s="493" t="s">
        <v>367</v>
      </c>
      <c r="P100" s="493" t="s">
        <v>13</v>
      </c>
      <c r="Q100" s="492">
        <v>0</v>
      </c>
      <c r="R100" s="492">
        <v>0</v>
      </c>
      <c r="S100" s="480">
        <v>350000</v>
      </c>
      <c r="T100" s="488"/>
      <c r="U100" s="481">
        <v>350000</v>
      </c>
      <c r="V100" s="480">
        <v>350000</v>
      </c>
    </row>
    <row r="101" spans="14:22" ht="31.5" x14ac:dyDescent="0.2">
      <c r="N101" s="491" t="s">
        <v>135</v>
      </c>
      <c r="O101" s="490" t="s">
        <v>367</v>
      </c>
      <c r="P101" s="490">
        <v>200</v>
      </c>
      <c r="Q101" s="489">
        <v>0</v>
      </c>
      <c r="R101" s="489">
        <v>0</v>
      </c>
      <c r="S101" s="486">
        <v>350000</v>
      </c>
      <c r="T101" s="488"/>
      <c r="U101" s="487">
        <v>350000</v>
      </c>
      <c r="V101" s="486">
        <v>350000</v>
      </c>
    </row>
    <row r="102" spans="14:22" ht="47.25" x14ac:dyDescent="0.2">
      <c r="N102" s="491" t="s">
        <v>136</v>
      </c>
      <c r="O102" s="490" t="s">
        <v>367</v>
      </c>
      <c r="P102" s="490" t="s">
        <v>196</v>
      </c>
      <c r="Q102" s="489">
        <v>5</v>
      </c>
      <c r="R102" s="489">
        <v>3</v>
      </c>
      <c r="S102" s="486">
        <v>350000</v>
      </c>
      <c r="T102" s="488"/>
      <c r="U102" s="487">
        <v>350000</v>
      </c>
      <c r="V102" s="486">
        <v>350000</v>
      </c>
    </row>
    <row r="103" spans="14:22" ht="47.25" x14ac:dyDescent="0.2">
      <c r="N103" s="494" t="s">
        <v>453</v>
      </c>
      <c r="O103" s="493" t="s">
        <v>454</v>
      </c>
      <c r="P103" s="493" t="s">
        <v>13</v>
      </c>
      <c r="Q103" s="492">
        <v>0</v>
      </c>
      <c r="R103" s="492">
        <v>0</v>
      </c>
      <c r="S103" s="480">
        <v>39212651</v>
      </c>
      <c r="T103" s="488"/>
      <c r="U103" s="481">
        <v>39212651</v>
      </c>
      <c r="V103" s="480">
        <v>39212651</v>
      </c>
    </row>
    <row r="104" spans="14:22" ht="47.25" x14ac:dyDescent="0.2">
      <c r="N104" s="491" t="s">
        <v>303</v>
      </c>
      <c r="O104" s="490" t="s">
        <v>454</v>
      </c>
      <c r="P104" s="490">
        <v>600</v>
      </c>
      <c r="Q104" s="489">
        <v>0</v>
      </c>
      <c r="R104" s="489">
        <v>0</v>
      </c>
      <c r="S104" s="486">
        <v>39212651</v>
      </c>
      <c r="T104" s="488"/>
      <c r="U104" s="487">
        <v>39212651</v>
      </c>
      <c r="V104" s="486">
        <v>39212651</v>
      </c>
    </row>
    <row r="105" spans="14:22" ht="15.75" x14ac:dyDescent="0.2">
      <c r="N105" s="491" t="s">
        <v>455</v>
      </c>
      <c r="O105" s="490" t="s">
        <v>454</v>
      </c>
      <c r="P105" s="490" t="s">
        <v>458</v>
      </c>
      <c r="Q105" s="489">
        <v>5</v>
      </c>
      <c r="R105" s="489">
        <v>3</v>
      </c>
      <c r="S105" s="486">
        <v>39212651</v>
      </c>
      <c r="T105" s="488"/>
      <c r="U105" s="487">
        <v>39212651</v>
      </c>
      <c r="V105" s="486">
        <v>39212651</v>
      </c>
    </row>
    <row r="106" spans="14:22" ht="63" x14ac:dyDescent="0.2">
      <c r="N106" s="494" t="s">
        <v>181</v>
      </c>
      <c r="O106" s="493" t="s">
        <v>182</v>
      </c>
      <c r="P106" s="493" t="s">
        <v>13</v>
      </c>
      <c r="Q106" s="492">
        <v>0</v>
      </c>
      <c r="R106" s="492">
        <v>0</v>
      </c>
      <c r="S106" s="480">
        <v>7043026</v>
      </c>
      <c r="T106" s="488"/>
      <c r="U106" s="481">
        <v>0</v>
      </c>
      <c r="V106" s="480">
        <v>0</v>
      </c>
    </row>
    <row r="107" spans="14:22" ht="15.75" x14ac:dyDescent="0.2">
      <c r="N107" s="491" t="s">
        <v>139</v>
      </c>
      <c r="O107" s="490" t="s">
        <v>182</v>
      </c>
      <c r="P107" s="490">
        <v>500</v>
      </c>
      <c r="Q107" s="489">
        <v>0</v>
      </c>
      <c r="R107" s="489">
        <v>0</v>
      </c>
      <c r="S107" s="486">
        <v>7043026</v>
      </c>
      <c r="T107" s="488"/>
      <c r="U107" s="487">
        <v>0</v>
      </c>
      <c r="V107" s="486">
        <v>0</v>
      </c>
    </row>
    <row r="108" spans="14:22" ht="15.75" x14ac:dyDescent="0.2">
      <c r="N108" s="491" t="s">
        <v>140</v>
      </c>
      <c r="O108" s="490" t="s">
        <v>182</v>
      </c>
      <c r="P108" s="490" t="s">
        <v>199</v>
      </c>
      <c r="Q108" s="489">
        <v>8</v>
      </c>
      <c r="R108" s="489">
        <v>1</v>
      </c>
      <c r="S108" s="486">
        <v>7043026</v>
      </c>
      <c r="T108" s="488"/>
      <c r="U108" s="487">
        <v>0</v>
      </c>
      <c r="V108" s="486">
        <v>0</v>
      </c>
    </row>
    <row r="109" spans="14:22" ht="31.5" x14ac:dyDescent="0.2">
      <c r="N109" s="494" t="s">
        <v>185</v>
      </c>
      <c r="O109" s="493" t="s">
        <v>186</v>
      </c>
      <c r="P109" s="493" t="s">
        <v>13</v>
      </c>
      <c r="Q109" s="492">
        <v>0</v>
      </c>
      <c r="R109" s="492">
        <v>0</v>
      </c>
      <c r="S109" s="480">
        <v>541555.80000000005</v>
      </c>
      <c r="T109" s="488"/>
      <c r="U109" s="481">
        <v>541555.80000000005</v>
      </c>
      <c r="V109" s="480">
        <v>541555.80000000005</v>
      </c>
    </row>
    <row r="110" spans="14:22" ht="31.5" x14ac:dyDescent="0.2">
      <c r="N110" s="491" t="s">
        <v>187</v>
      </c>
      <c r="O110" s="490" t="s">
        <v>186</v>
      </c>
      <c r="P110" s="490">
        <v>300</v>
      </c>
      <c r="Q110" s="489">
        <v>0</v>
      </c>
      <c r="R110" s="489">
        <v>0</v>
      </c>
      <c r="S110" s="486">
        <v>541555.80000000005</v>
      </c>
      <c r="T110" s="488"/>
      <c r="U110" s="487">
        <v>541555.80000000005</v>
      </c>
      <c r="V110" s="486">
        <v>541555.80000000005</v>
      </c>
    </row>
    <row r="111" spans="14:22" ht="31.5" x14ac:dyDescent="0.2">
      <c r="N111" s="491" t="s">
        <v>188</v>
      </c>
      <c r="O111" s="490" t="s">
        <v>186</v>
      </c>
      <c r="P111" s="490" t="s">
        <v>200</v>
      </c>
      <c r="Q111" s="489">
        <v>10</v>
      </c>
      <c r="R111" s="489">
        <v>1</v>
      </c>
      <c r="S111" s="486">
        <v>541555.80000000005</v>
      </c>
      <c r="T111" s="488"/>
      <c r="U111" s="487">
        <v>541555.80000000005</v>
      </c>
      <c r="V111" s="486">
        <v>541555.80000000005</v>
      </c>
    </row>
    <row r="112" spans="14:22" ht="63" x14ac:dyDescent="0.2">
      <c r="N112" s="494" t="s">
        <v>385</v>
      </c>
      <c r="O112" s="493" t="s">
        <v>386</v>
      </c>
      <c r="P112" s="493" t="s">
        <v>13</v>
      </c>
      <c r="Q112" s="492">
        <v>0</v>
      </c>
      <c r="R112" s="492">
        <v>0</v>
      </c>
      <c r="S112" s="480">
        <v>8000</v>
      </c>
      <c r="T112" s="488"/>
      <c r="U112" s="481">
        <v>8000</v>
      </c>
      <c r="V112" s="480">
        <v>8000</v>
      </c>
    </row>
    <row r="113" spans="14:22" ht="31.5" x14ac:dyDescent="0.2">
      <c r="N113" s="491" t="s">
        <v>187</v>
      </c>
      <c r="O113" s="490" t="s">
        <v>386</v>
      </c>
      <c r="P113" s="490">
        <v>300</v>
      </c>
      <c r="Q113" s="489">
        <v>0</v>
      </c>
      <c r="R113" s="489">
        <v>0</v>
      </c>
      <c r="S113" s="486">
        <v>8000</v>
      </c>
      <c r="T113" s="488"/>
      <c r="U113" s="487">
        <v>8000</v>
      </c>
      <c r="V113" s="486">
        <v>8000</v>
      </c>
    </row>
    <row r="114" spans="14:22" ht="31.5" x14ac:dyDescent="0.2">
      <c r="N114" s="491" t="s">
        <v>188</v>
      </c>
      <c r="O114" s="490" t="s">
        <v>386</v>
      </c>
      <c r="P114" s="490" t="s">
        <v>200</v>
      </c>
      <c r="Q114" s="489">
        <v>10</v>
      </c>
      <c r="R114" s="489">
        <v>3</v>
      </c>
      <c r="S114" s="486">
        <v>8000</v>
      </c>
      <c r="T114" s="488"/>
      <c r="U114" s="487">
        <v>8000</v>
      </c>
      <c r="V114" s="486">
        <v>8000</v>
      </c>
    </row>
    <row r="115" spans="14:22" ht="126" x14ac:dyDescent="0.2">
      <c r="N115" s="494" t="s">
        <v>191</v>
      </c>
      <c r="O115" s="493" t="s">
        <v>192</v>
      </c>
      <c r="P115" s="493" t="s">
        <v>13</v>
      </c>
      <c r="Q115" s="492">
        <v>0</v>
      </c>
      <c r="R115" s="492">
        <v>0</v>
      </c>
      <c r="S115" s="480">
        <v>300000</v>
      </c>
      <c r="T115" s="488"/>
      <c r="U115" s="481">
        <v>0</v>
      </c>
      <c r="V115" s="480">
        <v>0</v>
      </c>
    </row>
    <row r="116" spans="14:22" ht="15.75" x14ac:dyDescent="0.2">
      <c r="N116" s="491" t="s">
        <v>139</v>
      </c>
      <c r="O116" s="490" t="s">
        <v>192</v>
      </c>
      <c r="P116" s="490">
        <v>500</v>
      </c>
      <c r="Q116" s="489">
        <v>0</v>
      </c>
      <c r="R116" s="489">
        <v>0</v>
      </c>
      <c r="S116" s="486">
        <v>300000</v>
      </c>
      <c r="T116" s="488"/>
      <c r="U116" s="487">
        <v>0</v>
      </c>
      <c r="V116" s="486">
        <v>0</v>
      </c>
    </row>
    <row r="117" spans="14:22" ht="15.75" x14ac:dyDescent="0.2">
      <c r="N117" s="491" t="s">
        <v>140</v>
      </c>
      <c r="O117" s="490" t="s">
        <v>192</v>
      </c>
      <c r="P117" s="490" t="s">
        <v>199</v>
      </c>
      <c r="Q117" s="489">
        <v>11</v>
      </c>
      <c r="R117" s="489">
        <v>2</v>
      </c>
      <c r="S117" s="486">
        <v>300000</v>
      </c>
      <c r="T117" s="488"/>
      <c r="U117" s="487">
        <v>0</v>
      </c>
      <c r="V117" s="486">
        <v>0</v>
      </c>
    </row>
    <row r="118" spans="14:22" ht="110.25" x14ac:dyDescent="0.2">
      <c r="N118" s="494" t="s">
        <v>533</v>
      </c>
      <c r="O118" s="493" t="s">
        <v>534</v>
      </c>
      <c r="P118" s="493" t="s">
        <v>13</v>
      </c>
      <c r="Q118" s="492">
        <v>0</v>
      </c>
      <c r="R118" s="492">
        <v>0</v>
      </c>
      <c r="S118" s="480">
        <v>1185800.04</v>
      </c>
      <c r="T118" s="488"/>
      <c r="U118" s="481">
        <v>0</v>
      </c>
      <c r="V118" s="480">
        <v>0</v>
      </c>
    </row>
    <row r="119" spans="14:22" ht="31.5" x14ac:dyDescent="0.2">
      <c r="N119" s="491" t="s">
        <v>135</v>
      </c>
      <c r="O119" s="490" t="s">
        <v>534</v>
      </c>
      <c r="P119" s="490">
        <v>200</v>
      </c>
      <c r="Q119" s="489">
        <v>0</v>
      </c>
      <c r="R119" s="489">
        <v>0</v>
      </c>
      <c r="S119" s="486">
        <v>1185800.04</v>
      </c>
      <c r="T119" s="488"/>
      <c r="U119" s="487">
        <v>0</v>
      </c>
      <c r="V119" s="486">
        <v>0</v>
      </c>
    </row>
    <row r="120" spans="14:22" ht="47.25" x14ac:dyDescent="0.2">
      <c r="N120" s="491" t="s">
        <v>136</v>
      </c>
      <c r="O120" s="490" t="s">
        <v>534</v>
      </c>
      <c r="P120" s="490" t="s">
        <v>196</v>
      </c>
      <c r="Q120" s="489">
        <v>5</v>
      </c>
      <c r="R120" s="489">
        <v>3</v>
      </c>
      <c r="S120" s="486">
        <v>1185800.04</v>
      </c>
      <c r="T120" s="488"/>
      <c r="U120" s="487">
        <v>0</v>
      </c>
      <c r="V120" s="486">
        <v>0</v>
      </c>
    </row>
    <row r="121" spans="14:22" ht="141.75" x14ac:dyDescent="0.2">
      <c r="N121" s="494" t="s">
        <v>535</v>
      </c>
      <c r="O121" s="493" t="s">
        <v>536</v>
      </c>
      <c r="P121" s="493" t="s">
        <v>13</v>
      </c>
      <c r="Q121" s="492">
        <v>0</v>
      </c>
      <c r="R121" s="492">
        <v>0</v>
      </c>
      <c r="S121" s="480">
        <v>500000</v>
      </c>
      <c r="T121" s="488"/>
      <c r="U121" s="481">
        <v>0</v>
      </c>
      <c r="V121" s="480">
        <v>0</v>
      </c>
    </row>
    <row r="122" spans="14:22" ht="31.5" x14ac:dyDescent="0.2">
      <c r="N122" s="491" t="s">
        <v>135</v>
      </c>
      <c r="O122" s="490" t="s">
        <v>536</v>
      </c>
      <c r="P122" s="490">
        <v>200</v>
      </c>
      <c r="Q122" s="489">
        <v>0</v>
      </c>
      <c r="R122" s="489">
        <v>0</v>
      </c>
      <c r="S122" s="486">
        <v>500000</v>
      </c>
      <c r="T122" s="488"/>
      <c r="U122" s="487">
        <v>0</v>
      </c>
      <c r="V122" s="486">
        <v>0</v>
      </c>
    </row>
    <row r="123" spans="14:22" ht="47.25" x14ac:dyDescent="0.2">
      <c r="N123" s="491" t="s">
        <v>136</v>
      </c>
      <c r="O123" s="490" t="s">
        <v>536</v>
      </c>
      <c r="P123" s="490" t="s">
        <v>196</v>
      </c>
      <c r="Q123" s="489">
        <v>5</v>
      </c>
      <c r="R123" s="489">
        <v>3</v>
      </c>
      <c r="S123" s="486">
        <v>500000</v>
      </c>
      <c r="T123" s="488"/>
      <c r="U123" s="487">
        <v>0</v>
      </c>
      <c r="V123" s="486">
        <v>0</v>
      </c>
    </row>
    <row r="124" spans="14:22" ht="126" x14ac:dyDescent="0.2">
      <c r="N124" s="494" t="s">
        <v>337</v>
      </c>
      <c r="O124" s="493" t="s">
        <v>338</v>
      </c>
      <c r="P124" s="493" t="s">
        <v>13</v>
      </c>
      <c r="Q124" s="492">
        <v>0</v>
      </c>
      <c r="R124" s="492">
        <v>0</v>
      </c>
      <c r="S124" s="480">
        <v>39053870</v>
      </c>
      <c r="T124" s="488"/>
      <c r="U124" s="481">
        <v>39053870</v>
      </c>
      <c r="V124" s="480">
        <v>39053870</v>
      </c>
    </row>
    <row r="125" spans="14:22" ht="15.75" x14ac:dyDescent="0.2">
      <c r="N125" s="491" t="s">
        <v>137</v>
      </c>
      <c r="O125" s="490" t="s">
        <v>338</v>
      </c>
      <c r="P125" s="490">
        <v>800</v>
      </c>
      <c r="Q125" s="489">
        <v>0</v>
      </c>
      <c r="R125" s="489">
        <v>0</v>
      </c>
      <c r="S125" s="486">
        <v>39053870</v>
      </c>
      <c r="T125" s="488"/>
      <c r="U125" s="487">
        <v>39053870</v>
      </c>
      <c r="V125" s="486">
        <v>39053870</v>
      </c>
    </row>
    <row r="126" spans="14:22" ht="78.75" x14ac:dyDescent="0.2">
      <c r="N126" s="491" t="s">
        <v>164</v>
      </c>
      <c r="O126" s="490" t="s">
        <v>338</v>
      </c>
      <c r="P126" s="490" t="s">
        <v>197</v>
      </c>
      <c r="Q126" s="489">
        <v>5</v>
      </c>
      <c r="R126" s="489">
        <v>2</v>
      </c>
      <c r="S126" s="486">
        <v>39053870</v>
      </c>
      <c r="T126" s="488"/>
      <c r="U126" s="487">
        <v>39053870</v>
      </c>
      <c r="V126" s="486">
        <v>39053870</v>
      </c>
    </row>
    <row r="127" spans="14:22" ht="126" x14ac:dyDescent="0.2">
      <c r="N127" s="494" t="s">
        <v>340</v>
      </c>
      <c r="O127" s="493" t="s">
        <v>341</v>
      </c>
      <c r="P127" s="493" t="s">
        <v>13</v>
      </c>
      <c r="Q127" s="492">
        <v>0</v>
      </c>
      <c r="R127" s="492">
        <v>0</v>
      </c>
      <c r="S127" s="480">
        <v>1476000</v>
      </c>
      <c r="T127" s="488"/>
      <c r="U127" s="481">
        <v>1476000</v>
      </c>
      <c r="V127" s="480">
        <v>1476000</v>
      </c>
    </row>
    <row r="128" spans="14:22" ht="31.5" x14ac:dyDescent="0.2">
      <c r="N128" s="491" t="s">
        <v>135</v>
      </c>
      <c r="O128" s="490" t="s">
        <v>341</v>
      </c>
      <c r="P128" s="490">
        <v>200</v>
      </c>
      <c r="Q128" s="489">
        <v>0</v>
      </c>
      <c r="R128" s="489">
        <v>0</v>
      </c>
      <c r="S128" s="486">
        <v>1476000</v>
      </c>
      <c r="T128" s="488"/>
      <c r="U128" s="487">
        <v>1476000</v>
      </c>
      <c r="V128" s="486">
        <v>1476000</v>
      </c>
    </row>
    <row r="129" spans="14:22" ht="47.25" x14ac:dyDescent="0.2">
      <c r="N129" s="491" t="s">
        <v>136</v>
      </c>
      <c r="O129" s="490" t="s">
        <v>341</v>
      </c>
      <c r="P129" s="490" t="s">
        <v>196</v>
      </c>
      <c r="Q129" s="489">
        <v>5</v>
      </c>
      <c r="R129" s="489">
        <v>2</v>
      </c>
      <c r="S129" s="486">
        <v>1476000</v>
      </c>
      <c r="T129" s="488"/>
      <c r="U129" s="487">
        <v>1476000</v>
      </c>
      <c r="V129" s="486">
        <v>1476000</v>
      </c>
    </row>
    <row r="130" spans="14:22" ht="173.25" x14ac:dyDescent="0.2">
      <c r="N130" s="494" t="s">
        <v>160</v>
      </c>
      <c r="O130" s="493" t="s">
        <v>161</v>
      </c>
      <c r="P130" s="493" t="s">
        <v>13</v>
      </c>
      <c r="Q130" s="492">
        <v>0</v>
      </c>
      <c r="R130" s="492">
        <v>0</v>
      </c>
      <c r="S130" s="480">
        <v>43642650.280000001</v>
      </c>
      <c r="T130" s="488"/>
      <c r="U130" s="481">
        <v>48249670</v>
      </c>
      <c r="V130" s="480">
        <v>32421900</v>
      </c>
    </row>
    <row r="131" spans="14:22" ht="47.25" x14ac:dyDescent="0.2">
      <c r="N131" s="491" t="s">
        <v>303</v>
      </c>
      <c r="O131" s="490" t="s">
        <v>161</v>
      </c>
      <c r="P131" s="490">
        <v>600</v>
      </c>
      <c r="Q131" s="489">
        <v>0</v>
      </c>
      <c r="R131" s="489">
        <v>0</v>
      </c>
      <c r="S131" s="486">
        <v>43642650.280000001</v>
      </c>
      <c r="T131" s="488"/>
      <c r="U131" s="487">
        <v>48249670</v>
      </c>
      <c r="V131" s="486">
        <v>32421900</v>
      </c>
    </row>
    <row r="132" spans="14:22" ht="15.75" x14ac:dyDescent="0.2">
      <c r="N132" s="491" t="s">
        <v>455</v>
      </c>
      <c r="O132" s="490" t="s">
        <v>161</v>
      </c>
      <c r="P132" s="490" t="s">
        <v>458</v>
      </c>
      <c r="Q132" s="489">
        <v>4</v>
      </c>
      <c r="R132" s="489">
        <v>9</v>
      </c>
      <c r="S132" s="486">
        <v>43642650.280000001</v>
      </c>
      <c r="T132" s="488"/>
      <c r="U132" s="487">
        <v>48249670</v>
      </c>
      <c r="V132" s="486">
        <v>32421900</v>
      </c>
    </row>
    <row r="133" spans="14:22" ht="63" x14ac:dyDescent="0.2">
      <c r="N133" s="494" t="s">
        <v>459</v>
      </c>
      <c r="O133" s="493" t="s">
        <v>460</v>
      </c>
      <c r="P133" s="493" t="s">
        <v>13</v>
      </c>
      <c r="Q133" s="492">
        <v>0</v>
      </c>
      <c r="R133" s="492">
        <v>0</v>
      </c>
      <c r="S133" s="480">
        <v>0</v>
      </c>
      <c r="T133" s="488"/>
      <c r="U133" s="481">
        <v>0</v>
      </c>
      <c r="V133" s="480">
        <v>2640000</v>
      </c>
    </row>
    <row r="134" spans="14:22" ht="31.5" x14ac:dyDescent="0.2">
      <c r="N134" s="491" t="s">
        <v>135</v>
      </c>
      <c r="O134" s="490" t="s">
        <v>460</v>
      </c>
      <c r="P134" s="490">
        <v>200</v>
      </c>
      <c r="Q134" s="489">
        <v>0</v>
      </c>
      <c r="R134" s="489">
        <v>0</v>
      </c>
      <c r="S134" s="486">
        <v>0</v>
      </c>
      <c r="T134" s="488"/>
      <c r="U134" s="487">
        <v>0</v>
      </c>
      <c r="V134" s="486">
        <v>2640000</v>
      </c>
    </row>
    <row r="135" spans="14:22" ht="47.25" x14ac:dyDescent="0.2">
      <c r="N135" s="491" t="s">
        <v>136</v>
      </c>
      <c r="O135" s="490" t="s">
        <v>460</v>
      </c>
      <c r="P135" s="490" t="s">
        <v>196</v>
      </c>
      <c r="Q135" s="489">
        <v>4</v>
      </c>
      <c r="R135" s="489">
        <v>6</v>
      </c>
      <c r="S135" s="486">
        <v>0</v>
      </c>
      <c r="T135" s="488"/>
      <c r="U135" s="487">
        <v>0</v>
      </c>
      <c r="V135" s="486">
        <v>2640000</v>
      </c>
    </row>
    <row r="136" spans="14:22" ht="94.5" x14ac:dyDescent="0.2">
      <c r="N136" s="494" t="s">
        <v>369</v>
      </c>
      <c r="O136" s="493" t="s">
        <v>370</v>
      </c>
      <c r="P136" s="493" t="s">
        <v>13</v>
      </c>
      <c r="Q136" s="492">
        <v>0</v>
      </c>
      <c r="R136" s="492">
        <v>0</v>
      </c>
      <c r="S136" s="480">
        <v>10757000</v>
      </c>
      <c r="T136" s="488"/>
      <c r="U136" s="481">
        <v>45055900</v>
      </c>
      <c r="V136" s="480">
        <v>22417400</v>
      </c>
    </row>
    <row r="137" spans="14:22" ht="47.25" x14ac:dyDescent="0.2">
      <c r="N137" s="491" t="s">
        <v>345</v>
      </c>
      <c r="O137" s="490" t="s">
        <v>370</v>
      </c>
      <c r="P137" s="490">
        <v>400</v>
      </c>
      <c r="Q137" s="489">
        <v>0</v>
      </c>
      <c r="R137" s="489">
        <v>0</v>
      </c>
      <c r="S137" s="486">
        <v>10757000</v>
      </c>
      <c r="T137" s="488"/>
      <c r="U137" s="487">
        <v>45055900</v>
      </c>
      <c r="V137" s="486">
        <v>22417400</v>
      </c>
    </row>
    <row r="138" spans="14:22" ht="15.75" x14ac:dyDescent="0.2">
      <c r="N138" s="491" t="s">
        <v>346</v>
      </c>
      <c r="O138" s="490" t="s">
        <v>370</v>
      </c>
      <c r="P138" s="490" t="s">
        <v>393</v>
      </c>
      <c r="Q138" s="489">
        <v>4</v>
      </c>
      <c r="R138" s="489">
        <v>6</v>
      </c>
      <c r="S138" s="486">
        <v>10757000</v>
      </c>
      <c r="T138" s="488"/>
      <c r="U138" s="487">
        <v>45055900</v>
      </c>
      <c r="V138" s="486">
        <v>22417400</v>
      </c>
    </row>
    <row r="139" spans="14:22" ht="126" x14ac:dyDescent="0.2">
      <c r="N139" s="494" t="s">
        <v>372</v>
      </c>
      <c r="O139" s="493" t="s">
        <v>373</v>
      </c>
      <c r="P139" s="493" t="s">
        <v>13</v>
      </c>
      <c r="Q139" s="492">
        <v>0</v>
      </c>
      <c r="R139" s="492">
        <v>0</v>
      </c>
      <c r="S139" s="480">
        <v>25000000</v>
      </c>
      <c r="T139" s="488"/>
      <c r="U139" s="481">
        <v>0</v>
      </c>
      <c r="V139" s="480">
        <v>0</v>
      </c>
    </row>
    <row r="140" spans="14:22" ht="47.25" x14ac:dyDescent="0.2">
      <c r="N140" s="491" t="s">
        <v>345</v>
      </c>
      <c r="O140" s="490" t="s">
        <v>373</v>
      </c>
      <c r="P140" s="490">
        <v>400</v>
      </c>
      <c r="Q140" s="489">
        <v>0</v>
      </c>
      <c r="R140" s="489">
        <v>0</v>
      </c>
      <c r="S140" s="486">
        <v>25000000</v>
      </c>
      <c r="T140" s="488"/>
      <c r="U140" s="487">
        <v>0</v>
      </c>
      <c r="V140" s="486">
        <v>0</v>
      </c>
    </row>
    <row r="141" spans="14:22" ht="15.75" x14ac:dyDescent="0.2">
      <c r="N141" s="491" t="s">
        <v>346</v>
      </c>
      <c r="O141" s="490" t="s">
        <v>373</v>
      </c>
      <c r="P141" s="490" t="s">
        <v>393</v>
      </c>
      <c r="Q141" s="489">
        <v>5</v>
      </c>
      <c r="R141" s="489">
        <v>3</v>
      </c>
      <c r="S141" s="486">
        <v>25000000</v>
      </c>
      <c r="T141" s="488"/>
      <c r="U141" s="487">
        <v>0</v>
      </c>
      <c r="V141" s="486">
        <v>0</v>
      </c>
    </row>
    <row r="142" spans="14:22" ht="15.75" x14ac:dyDescent="0.2">
      <c r="N142" s="494" t="s">
        <v>193</v>
      </c>
      <c r="O142" s="493" t="s">
        <v>194</v>
      </c>
      <c r="P142" s="493" t="s">
        <v>13</v>
      </c>
      <c r="Q142" s="492">
        <v>0</v>
      </c>
      <c r="R142" s="492">
        <v>0</v>
      </c>
      <c r="S142" s="480">
        <v>0</v>
      </c>
      <c r="T142" s="488"/>
      <c r="U142" s="481">
        <v>1674570</v>
      </c>
      <c r="V142" s="480">
        <v>3428435</v>
      </c>
    </row>
    <row r="143" spans="14:22" ht="15.75" x14ac:dyDescent="0.2">
      <c r="N143" s="491" t="s">
        <v>539</v>
      </c>
      <c r="O143" s="490" t="s">
        <v>194</v>
      </c>
      <c r="P143" s="490">
        <v>900</v>
      </c>
      <c r="Q143" s="489">
        <v>0</v>
      </c>
      <c r="R143" s="489">
        <v>0</v>
      </c>
      <c r="S143" s="486">
        <v>0</v>
      </c>
      <c r="T143" s="488"/>
      <c r="U143" s="487">
        <v>1674570</v>
      </c>
      <c r="V143" s="486">
        <v>3428435</v>
      </c>
    </row>
    <row r="144" spans="14:22" ht="15.75" x14ac:dyDescent="0.2">
      <c r="N144" s="491" t="s">
        <v>195</v>
      </c>
      <c r="O144" s="490" t="s">
        <v>194</v>
      </c>
      <c r="P144" s="490" t="s">
        <v>195</v>
      </c>
      <c r="Q144" s="489">
        <v>99</v>
      </c>
      <c r="R144" s="489">
        <v>99</v>
      </c>
      <c r="S144" s="486">
        <v>0</v>
      </c>
      <c r="T144" s="488"/>
      <c r="U144" s="487">
        <v>1674570</v>
      </c>
      <c r="V144" s="486">
        <v>3428435</v>
      </c>
    </row>
    <row r="145" spans="14:22" ht="110.25" x14ac:dyDescent="0.2">
      <c r="N145" s="494" t="s">
        <v>456</v>
      </c>
      <c r="O145" s="493" t="s">
        <v>457</v>
      </c>
      <c r="P145" s="493" t="s">
        <v>13</v>
      </c>
      <c r="Q145" s="492">
        <v>0</v>
      </c>
      <c r="R145" s="492">
        <v>0</v>
      </c>
      <c r="S145" s="480">
        <v>564199.65</v>
      </c>
      <c r="T145" s="488"/>
      <c r="U145" s="481">
        <v>0</v>
      </c>
      <c r="V145" s="480">
        <v>0</v>
      </c>
    </row>
    <row r="146" spans="14:22" ht="31.5" x14ac:dyDescent="0.2">
      <c r="N146" s="491" t="s">
        <v>135</v>
      </c>
      <c r="O146" s="490" t="s">
        <v>457</v>
      </c>
      <c r="P146" s="490">
        <v>200</v>
      </c>
      <c r="Q146" s="489">
        <v>0</v>
      </c>
      <c r="R146" s="489">
        <v>0</v>
      </c>
      <c r="S146" s="486">
        <v>564199.65</v>
      </c>
      <c r="T146" s="488"/>
      <c r="U146" s="487">
        <v>0</v>
      </c>
      <c r="V146" s="486">
        <v>0</v>
      </c>
    </row>
    <row r="147" spans="14:22" ht="47.25" x14ac:dyDescent="0.2">
      <c r="N147" s="491" t="s">
        <v>136</v>
      </c>
      <c r="O147" s="490" t="s">
        <v>457</v>
      </c>
      <c r="P147" s="490" t="s">
        <v>196</v>
      </c>
      <c r="Q147" s="489">
        <v>5</v>
      </c>
      <c r="R147" s="489">
        <v>3</v>
      </c>
      <c r="S147" s="486">
        <v>564199.65</v>
      </c>
      <c r="T147" s="488"/>
      <c r="U147" s="487">
        <v>0</v>
      </c>
      <c r="V147" s="486">
        <v>0</v>
      </c>
    </row>
    <row r="148" spans="14:22" ht="157.5" x14ac:dyDescent="0.2">
      <c r="N148" s="494" t="s">
        <v>537</v>
      </c>
      <c r="O148" s="493" t="s">
        <v>538</v>
      </c>
      <c r="P148" s="493" t="s">
        <v>13</v>
      </c>
      <c r="Q148" s="492">
        <v>0</v>
      </c>
      <c r="R148" s="492">
        <v>0</v>
      </c>
      <c r="S148" s="480">
        <v>41860</v>
      </c>
      <c r="T148" s="488"/>
      <c r="U148" s="481">
        <v>0</v>
      </c>
      <c r="V148" s="480">
        <v>0</v>
      </c>
    </row>
    <row r="149" spans="14:22" ht="31.5" x14ac:dyDescent="0.2">
      <c r="N149" s="491" t="s">
        <v>135</v>
      </c>
      <c r="O149" s="490" t="s">
        <v>538</v>
      </c>
      <c r="P149" s="490">
        <v>200</v>
      </c>
      <c r="Q149" s="489">
        <v>0</v>
      </c>
      <c r="R149" s="489">
        <v>0</v>
      </c>
      <c r="S149" s="486">
        <v>41860</v>
      </c>
      <c r="T149" s="488"/>
      <c r="U149" s="487">
        <v>0</v>
      </c>
      <c r="V149" s="486">
        <v>0</v>
      </c>
    </row>
    <row r="150" spans="14:22" ht="47.25" x14ac:dyDescent="0.2">
      <c r="N150" s="491" t="s">
        <v>136</v>
      </c>
      <c r="O150" s="490" t="s">
        <v>538</v>
      </c>
      <c r="P150" s="490" t="s">
        <v>196</v>
      </c>
      <c r="Q150" s="489">
        <v>5</v>
      </c>
      <c r="R150" s="489">
        <v>3</v>
      </c>
      <c r="S150" s="486">
        <v>41860</v>
      </c>
      <c r="T150" s="488"/>
      <c r="U150" s="487">
        <v>0</v>
      </c>
      <c r="V150" s="486">
        <v>0</v>
      </c>
    </row>
    <row r="151" spans="14:22" ht="63" x14ac:dyDescent="0.2">
      <c r="N151" s="494" t="s">
        <v>531</v>
      </c>
      <c r="O151" s="493" t="s">
        <v>532</v>
      </c>
      <c r="P151" s="493" t="s">
        <v>13</v>
      </c>
      <c r="Q151" s="492">
        <v>0</v>
      </c>
      <c r="R151" s="492">
        <v>0</v>
      </c>
      <c r="S151" s="480">
        <v>9981.5</v>
      </c>
      <c r="T151" s="488"/>
      <c r="U151" s="481">
        <v>10777.03</v>
      </c>
      <c r="V151" s="480">
        <v>12687.87</v>
      </c>
    </row>
    <row r="152" spans="14:22" ht="47.25" x14ac:dyDescent="0.2">
      <c r="N152" s="491" t="s">
        <v>303</v>
      </c>
      <c r="O152" s="490" t="s">
        <v>532</v>
      </c>
      <c r="P152" s="490">
        <v>600</v>
      </c>
      <c r="Q152" s="489">
        <v>0</v>
      </c>
      <c r="R152" s="489">
        <v>0</v>
      </c>
      <c r="S152" s="486">
        <v>9981.5</v>
      </c>
      <c r="T152" s="488"/>
      <c r="U152" s="487">
        <v>10777.03</v>
      </c>
      <c r="V152" s="486">
        <v>12687.87</v>
      </c>
    </row>
    <row r="153" spans="14:22" ht="15.75" x14ac:dyDescent="0.2">
      <c r="N153" s="491" t="s">
        <v>455</v>
      </c>
      <c r="O153" s="490" t="s">
        <v>532</v>
      </c>
      <c r="P153" s="490" t="s">
        <v>458</v>
      </c>
      <c r="Q153" s="489">
        <v>4</v>
      </c>
      <c r="R153" s="489">
        <v>9</v>
      </c>
      <c r="S153" s="486">
        <v>9981.5</v>
      </c>
      <c r="T153" s="488"/>
      <c r="U153" s="487">
        <v>10777.03</v>
      </c>
      <c r="V153" s="486">
        <v>12687.87</v>
      </c>
    </row>
    <row r="154" spans="14:22" ht="141.75" x14ac:dyDescent="0.2">
      <c r="N154" s="494" t="s">
        <v>348</v>
      </c>
      <c r="O154" s="493" t="s">
        <v>349</v>
      </c>
      <c r="P154" s="493" t="s">
        <v>13</v>
      </c>
      <c r="Q154" s="492">
        <v>0</v>
      </c>
      <c r="R154" s="492">
        <v>0</v>
      </c>
      <c r="S154" s="480">
        <v>635022.28</v>
      </c>
      <c r="T154" s="488"/>
      <c r="U154" s="481">
        <v>635022.28</v>
      </c>
      <c r="V154" s="480">
        <v>635022.28</v>
      </c>
    </row>
    <row r="155" spans="14:22" ht="15.75" x14ac:dyDescent="0.2">
      <c r="N155" s="491" t="s">
        <v>137</v>
      </c>
      <c r="O155" s="490" t="s">
        <v>349</v>
      </c>
      <c r="P155" s="490">
        <v>800</v>
      </c>
      <c r="Q155" s="489">
        <v>0</v>
      </c>
      <c r="R155" s="489">
        <v>0</v>
      </c>
      <c r="S155" s="486">
        <v>635022.28</v>
      </c>
      <c r="T155" s="488"/>
      <c r="U155" s="487">
        <v>635022.28</v>
      </c>
      <c r="V155" s="486">
        <v>635022.28</v>
      </c>
    </row>
    <row r="156" spans="14:22" ht="78.75" x14ac:dyDescent="0.2">
      <c r="N156" s="491" t="s">
        <v>164</v>
      </c>
      <c r="O156" s="490" t="s">
        <v>349</v>
      </c>
      <c r="P156" s="490" t="s">
        <v>197</v>
      </c>
      <c r="Q156" s="489">
        <v>5</v>
      </c>
      <c r="R156" s="489">
        <v>2</v>
      </c>
      <c r="S156" s="486">
        <v>635022.28</v>
      </c>
      <c r="T156" s="488"/>
      <c r="U156" s="487">
        <v>635022.28</v>
      </c>
      <c r="V156" s="486">
        <v>635022.28</v>
      </c>
    </row>
    <row r="157" spans="14:22" ht="141.75" x14ac:dyDescent="0.2">
      <c r="N157" s="494" t="s">
        <v>351</v>
      </c>
      <c r="O157" s="493" t="s">
        <v>352</v>
      </c>
      <c r="P157" s="493" t="s">
        <v>13</v>
      </c>
      <c r="Q157" s="492">
        <v>0</v>
      </c>
      <c r="R157" s="492">
        <v>0</v>
      </c>
      <c r="S157" s="480">
        <v>24000</v>
      </c>
      <c r="T157" s="488"/>
      <c r="U157" s="481">
        <v>24000</v>
      </c>
      <c r="V157" s="480">
        <v>24000</v>
      </c>
    </row>
    <row r="158" spans="14:22" ht="31.5" x14ac:dyDescent="0.2">
      <c r="N158" s="491" t="s">
        <v>135</v>
      </c>
      <c r="O158" s="490" t="s">
        <v>352</v>
      </c>
      <c r="P158" s="490">
        <v>200</v>
      </c>
      <c r="Q158" s="489">
        <v>0</v>
      </c>
      <c r="R158" s="489">
        <v>0</v>
      </c>
      <c r="S158" s="486">
        <v>24000</v>
      </c>
      <c r="T158" s="488"/>
      <c r="U158" s="487">
        <v>24000</v>
      </c>
      <c r="V158" s="486">
        <v>24000</v>
      </c>
    </row>
    <row r="159" spans="14:22" ht="47.25" x14ac:dyDescent="0.2">
      <c r="N159" s="491" t="s">
        <v>136</v>
      </c>
      <c r="O159" s="490" t="s">
        <v>352</v>
      </c>
      <c r="P159" s="490" t="s">
        <v>196</v>
      </c>
      <c r="Q159" s="489">
        <v>5</v>
      </c>
      <c r="R159" s="489">
        <v>2</v>
      </c>
      <c r="S159" s="486">
        <v>24000</v>
      </c>
      <c r="T159" s="488"/>
      <c r="U159" s="487">
        <v>24000</v>
      </c>
      <c r="V159" s="486">
        <v>24000</v>
      </c>
    </row>
    <row r="160" spans="14:22" ht="189" x14ac:dyDescent="0.2">
      <c r="N160" s="494" t="s">
        <v>162</v>
      </c>
      <c r="O160" s="493" t="s">
        <v>163</v>
      </c>
      <c r="P160" s="493" t="s">
        <v>13</v>
      </c>
      <c r="Q160" s="492">
        <v>0</v>
      </c>
      <c r="R160" s="492">
        <v>0</v>
      </c>
      <c r="S160" s="480">
        <v>440834.85</v>
      </c>
      <c r="T160" s="488"/>
      <c r="U160" s="481">
        <v>487370.4</v>
      </c>
      <c r="V160" s="480">
        <v>327493.94</v>
      </c>
    </row>
    <row r="161" spans="14:22" ht="47.25" x14ac:dyDescent="0.2">
      <c r="N161" s="491" t="s">
        <v>303</v>
      </c>
      <c r="O161" s="490" t="s">
        <v>163</v>
      </c>
      <c r="P161" s="490">
        <v>600</v>
      </c>
      <c r="Q161" s="489">
        <v>0</v>
      </c>
      <c r="R161" s="489">
        <v>0</v>
      </c>
      <c r="S161" s="486">
        <v>440834.85</v>
      </c>
      <c r="T161" s="488"/>
      <c r="U161" s="487">
        <v>487370.4</v>
      </c>
      <c r="V161" s="486">
        <v>327493.94</v>
      </c>
    </row>
    <row r="162" spans="14:22" ht="15.75" x14ac:dyDescent="0.2">
      <c r="N162" s="491" t="s">
        <v>455</v>
      </c>
      <c r="O162" s="490" t="s">
        <v>163</v>
      </c>
      <c r="P162" s="490" t="s">
        <v>458</v>
      </c>
      <c r="Q162" s="489">
        <v>4</v>
      </c>
      <c r="R162" s="489">
        <v>9</v>
      </c>
      <c r="S162" s="486">
        <v>440834.85</v>
      </c>
      <c r="T162" s="488"/>
      <c r="U162" s="487">
        <v>487370.4</v>
      </c>
      <c r="V162" s="486">
        <v>327493.94</v>
      </c>
    </row>
    <row r="163" spans="14:22" ht="63" x14ac:dyDescent="0.2">
      <c r="N163" s="494" t="s">
        <v>461</v>
      </c>
      <c r="O163" s="493" t="s">
        <v>462</v>
      </c>
      <c r="P163" s="493" t="s">
        <v>13</v>
      </c>
      <c r="Q163" s="492">
        <v>0</v>
      </c>
      <c r="R163" s="492">
        <v>0</v>
      </c>
      <c r="S163" s="480">
        <v>0</v>
      </c>
      <c r="T163" s="488"/>
      <c r="U163" s="481">
        <v>0</v>
      </c>
      <c r="V163" s="480">
        <v>42926.83</v>
      </c>
    </row>
    <row r="164" spans="14:22" ht="31.5" x14ac:dyDescent="0.2">
      <c r="N164" s="491" t="s">
        <v>135</v>
      </c>
      <c r="O164" s="490" t="s">
        <v>462</v>
      </c>
      <c r="P164" s="490">
        <v>200</v>
      </c>
      <c r="Q164" s="489">
        <v>0</v>
      </c>
      <c r="R164" s="489">
        <v>0</v>
      </c>
      <c r="S164" s="486">
        <v>0</v>
      </c>
      <c r="T164" s="488"/>
      <c r="U164" s="487">
        <v>0</v>
      </c>
      <c r="V164" s="486">
        <v>42926.83</v>
      </c>
    </row>
    <row r="165" spans="14:22" ht="47.25" x14ac:dyDescent="0.2">
      <c r="N165" s="491" t="s">
        <v>136</v>
      </c>
      <c r="O165" s="490" t="s">
        <v>462</v>
      </c>
      <c r="P165" s="490" t="s">
        <v>196</v>
      </c>
      <c r="Q165" s="489">
        <v>4</v>
      </c>
      <c r="R165" s="489">
        <v>6</v>
      </c>
      <c r="S165" s="486">
        <v>0</v>
      </c>
      <c r="T165" s="488"/>
      <c r="U165" s="487">
        <v>0</v>
      </c>
      <c r="V165" s="486">
        <v>42926.83</v>
      </c>
    </row>
    <row r="166" spans="14:22" ht="110.25" x14ac:dyDescent="0.2">
      <c r="N166" s="494" t="s">
        <v>375</v>
      </c>
      <c r="O166" s="493" t="s">
        <v>376</v>
      </c>
      <c r="P166" s="493" t="s">
        <v>13</v>
      </c>
      <c r="Q166" s="492">
        <v>0</v>
      </c>
      <c r="R166" s="492">
        <v>0</v>
      </c>
      <c r="S166" s="480">
        <v>174910.57</v>
      </c>
      <c r="T166" s="488"/>
      <c r="U166" s="481">
        <v>732616.26</v>
      </c>
      <c r="V166" s="480">
        <v>364510.56</v>
      </c>
    </row>
    <row r="167" spans="14:22" ht="47.25" x14ac:dyDescent="0.2">
      <c r="N167" s="491" t="s">
        <v>345</v>
      </c>
      <c r="O167" s="490" t="s">
        <v>376</v>
      </c>
      <c r="P167" s="490">
        <v>400</v>
      </c>
      <c r="Q167" s="489">
        <v>0</v>
      </c>
      <c r="R167" s="489">
        <v>0</v>
      </c>
      <c r="S167" s="486">
        <v>174910.57</v>
      </c>
      <c r="T167" s="488"/>
      <c r="U167" s="487">
        <v>732616.26</v>
      </c>
      <c r="V167" s="486">
        <v>364510.56</v>
      </c>
    </row>
    <row r="168" spans="14:22" ht="15.75" x14ac:dyDescent="0.2">
      <c r="N168" s="491" t="s">
        <v>346</v>
      </c>
      <c r="O168" s="490" t="s">
        <v>376</v>
      </c>
      <c r="P168" s="490" t="s">
        <v>393</v>
      </c>
      <c r="Q168" s="489">
        <v>4</v>
      </c>
      <c r="R168" s="489">
        <v>6</v>
      </c>
      <c r="S168" s="486">
        <v>174910.57</v>
      </c>
      <c r="T168" s="488"/>
      <c r="U168" s="487">
        <v>732616.26</v>
      </c>
      <c r="V168" s="486">
        <v>364510.56</v>
      </c>
    </row>
    <row r="169" spans="14:22" ht="141.75" x14ac:dyDescent="0.2">
      <c r="N169" s="494" t="s">
        <v>491</v>
      </c>
      <c r="O169" s="493" t="s">
        <v>378</v>
      </c>
      <c r="P169" s="493" t="s">
        <v>13</v>
      </c>
      <c r="Q169" s="492">
        <v>0</v>
      </c>
      <c r="R169" s="492">
        <v>0</v>
      </c>
      <c r="S169" s="480">
        <v>406504.07</v>
      </c>
      <c r="T169" s="488"/>
      <c r="U169" s="481">
        <v>0</v>
      </c>
      <c r="V169" s="480">
        <v>0</v>
      </c>
    </row>
    <row r="170" spans="14:22" ht="47.25" x14ac:dyDescent="0.2">
      <c r="N170" s="491" t="s">
        <v>345</v>
      </c>
      <c r="O170" s="490" t="s">
        <v>378</v>
      </c>
      <c r="P170" s="490">
        <v>400</v>
      </c>
      <c r="Q170" s="489">
        <v>0</v>
      </c>
      <c r="R170" s="489">
        <v>0</v>
      </c>
      <c r="S170" s="486">
        <v>406504.07</v>
      </c>
      <c r="T170" s="488"/>
      <c r="U170" s="487">
        <v>0</v>
      </c>
      <c r="V170" s="486">
        <v>0</v>
      </c>
    </row>
    <row r="171" spans="14:22" ht="15.75" x14ac:dyDescent="0.2">
      <c r="N171" s="491" t="s">
        <v>346</v>
      </c>
      <c r="O171" s="490" t="s">
        <v>378</v>
      </c>
      <c r="P171" s="490" t="s">
        <v>393</v>
      </c>
      <c r="Q171" s="489">
        <v>5</v>
      </c>
      <c r="R171" s="489">
        <v>3</v>
      </c>
      <c r="S171" s="486">
        <v>406504.07</v>
      </c>
      <c r="T171" s="488"/>
      <c r="U171" s="487">
        <v>0</v>
      </c>
      <c r="V171" s="486">
        <v>0</v>
      </c>
    </row>
    <row r="172" spans="14:22" ht="47.25" x14ac:dyDescent="0.2">
      <c r="N172" s="494" t="s">
        <v>321</v>
      </c>
      <c r="O172" s="493" t="s">
        <v>322</v>
      </c>
      <c r="P172" s="493" t="s">
        <v>13</v>
      </c>
      <c r="Q172" s="492">
        <v>0</v>
      </c>
      <c r="R172" s="492">
        <v>0</v>
      </c>
      <c r="S172" s="480">
        <v>4124.12</v>
      </c>
      <c r="T172" s="488"/>
      <c r="U172" s="481">
        <v>4124.12</v>
      </c>
      <c r="V172" s="480">
        <v>4124.12</v>
      </c>
    </row>
    <row r="173" spans="14:22" ht="47.25" x14ac:dyDescent="0.2">
      <c r="N173" s="491" t="s">
        <v>303</v>
      </c>
      <c r="O173" s="490" t="s">
        <v>322</v>
      </c>
      <c r="P173" s="490">
        <v>600</v>
      </c>
      <c r="Q173" s="489">
        <v>0</v>
      </c>
      <c r="R173" s="489">
        <v>0</v>
      </c>
      <c r="S173" s="486">
        <v>4124.12</v>
      </c>
      <c r="T173" s="488"/>
      <c r="U173" s="487">
        <v>4124.12</v>
      </c>
      <c r="V173" s="486">
        <v>4124.12</v>
      </c>
    </row>
    <row r="174" spans="14:22" ht="15.75" x14ac:dyDescent="0.2">
      <c r="N174" s="491" t="s">
        <v>455</v>
      </c>
      <c r="O174" s="490" t="s">
        <v>322</v>
      </c>
      <c r="P174" s="490" t="s">
        <v>458</v>
      </c>
      <c r="Q174" s="489">
        <v>4</v>
      </c>
      <c r="R174" s="489">
        <v>9</v>
      </c>
      <c r="S174" s="486">
        <v>4124.12</v>
      </c>
      <c r="T174" s="488"/>
      <c r="U174" s="487">
        <v>4124.12</v>
      </c>
      <c r="V174" s="486">
        <v>4124.12</v>
      </c>
    </row>
    <row r="175" spans="14:22" ht="47.25" x14ac:dyDescent="0.2">
      <c r="N175" s="494" t="s">
        <v>325</v>
      </c>
      <c r="O175" s="493" t="s">
        <v>326</v>
      </c>
      <c r="P175" s="493" t="s">
        <v>13</v>
      </c>
      <c r="Q175" s="492">
        <v>0</v>
      </c>
      <c r="R175" s="492">
        <v>0</v>
      </c>
      <c r="S175" s="480">
        <v>700.7</v>
      </c>
      <c r="T175" s="488"/>
      <c r="U175" s="481">
        <v>700.7</v>
      </c>
      <c r="V175" s="480">
        <v>700.7</v>
      </c>
    </row>
    <row r="176" spans="14:22" ht="47.25" x14ac:dyDescent="0.2">
      <c r="N176" s="491" t="s">
        <v>303</v>
      </c>
      <c r="O176" s="490" t="s">
        <v>326</v>
      </c>
      <c r="P176" s="490">
        <v>600</v>
      </c>
      <c r="Q176" s="489">
        <v>0</v>
      </c>
      <c r="R176" s="489">
        <v>0</v>
      </c>
      <c r="S176" s="486">
        <v>700.7</v>
      </c>
      <c r="T176" s="488"/>
      <c r="U176" s="487">
        <v>700.7</v>
      </c>
      <c r="V176" s="486">
        <v>700.7</v>
      </c>
    </row>
    <row r="177" spans="14:22" ht="15.75" x14ac:dyDescent="0.2">
      <c r="N177" s="491" t="s">
        <v>455</v>
      </c>
      <c r="O177" s="490" t="s">
        <v>326</v>
      </c>
      <c r="P177" s="490" t="s">
        <v>458</v>
      </c>
      <c r="Q177" s="489">
        <v>4</v>
      </c>
      <c r="R177" s="489">
        <v>9</v>
      </c>
      <c r="S177" s="486">
        <v>700.7</v>
      </c>
      <c r="T177" s="488"/>
      <c r="U177" s="487">
        <v>700.7</v>
      </c>
      <c r="V177" s="486">
        <v>700.7</v>
      </c>
    </row>
    <row r="178" spans="14:22" ht="15.75" x14ac:dyDescent="0.2">
      <c r="N178" s="483" t="s">
        <v>61</v>
      </c>
      <c r="O178" s="485"/>
      <c r="P178" s="484"/>
      <c r="Q178" s="484"/>
      <c r="R178" s="483"/>
      <c r="S178" s="480">
        <v>224190180.88999999</v>
      </c>
      <c r="T178" s="482"/>
      <c r="U178" s="481">
        <v>230641690</v>
      </c>
      <c r="V178" s="480">
        <v>184073050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5"/>
  <sheetViews>
    <sheetView view="pageBreakPreview" topLeftCell="A136" zoomScale="115" zoomScaleSheetLayoutView="115" workbookViewId="0">
      <selection activeCell="Z215" sqref="Z215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ht="12.7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330" t="s">
        <v>493</v>
      </c>
      <c r="Y1" s="330"/>
      <c r="Z1" s="330"/>
      <c r="AA1" s="330"/>
      <c r="AB1" s="27"/>
      <c r="AC1" s="27"/>
      <c r="AD1" s="27"/>
      <c r="AE1" s="27"/>
      <c r="AF1" s="27"/>
    </row>
    <row r="2" spans="1:32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330"/>
      <c r="Y2" s="330"/>
      <c r="Z2" s="330"/>
      <c r="AA2" s="330"/>
      <c r="AB2" s="27"/>
      <c r="AC2" s="27"/>
      <c r="AD2" s="27"/>
      <c r="AE2" s="27"/>
      <c r="AF2" s="27"/>
    </row>
    <row r="3" spans="1:32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330"/>
      <c r="Y3" s="330"/>
      <c r="Z3" s="330"/>
      <c r="AA3" s="330"/>
      <c r="AB3" s="27"/>
      <c r="AC3" s="27"/>
      <c r="AD3" s="27"/>
      <c r="AE3" s="27"/>
      <c r="AF3" s="27"/>
    </row>
    <row r="4" spans="1:32" ht="7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330"/>
      <c r="Y4" s="330"/>
      <c r="Z4" s="330"/>
      <c r="AA4" s="330"/>
      <c r="AB4" s="27"/>
      <c r="AC4" s="27"/>
      <c r="AD4" s="27"/>
      <c r="AE4" s="27"/>
      <c r="AF4" s="27"/>
    </row>
    <row r="5" spans="1:3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36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41" t="s">
        <v>492</v>
      </c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52"/>
      <c r="AB6" s="52"/>
      <c r="AC6" s="52"/>
      <c r="AD6" s="52"/>
      <c r="AE6" s="52"/>
      <c r="AF6" s="52"/>
    </row>
    <row r="7" spans="1:32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customHeight="1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350" t="s">
        <v>17</v>
      </c>
      <c r="P9" s="350" t="s">
        <v>27</v>
      </c>
      <c r="Q9" s="350" t="s">
        <v>18</v>
      </c>
      <c r="R9" s="350" t="s">
        <v>19</v>
      </c>
      <c r="S9" s="350" t="s">
        <v>20</v>
      </c>
      <c r="T9" s="350" t="s">
        <v>21</v>
      </c>
      <c r="U9" s="223"/>
      <c r="V9" s="223" t="s">
        <v>13</v>
      </c>
      <c r="W9" s="223"/>
      <c r="X9" s="333" t="s">
        <v>271</v>
      </c>
      <c r="Y9" s="333" t="s">
        <v>279</v>
      </c>
      <c r="Z9" s="333" t="s">
        <v>494</v>
      </c>
      <c r="AA9" s="54"/>
      <c r="AB9" s="57"/>
      <c r="AC9" s="27"/>
      <c r="AD9" s="27"/>
      <c r="AE9" s="27"/>
      <c r="AF9" s="27"/>
    </row>
    <row r="10" spans="1:32" ht="33.75" x14ac:dyDescent="0.2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351"/>
      <c r="P10" s="351"/>
      <c r="Q10" s="351"/>
      <c r="R10" s="351"/>
      <c r="S10" s="351"/>
      <c r="T10" s="351"/>
      <c r="U10" s="223"/>
      <c r="V10" s="223" t="s">
        <v>22</v>
      </c>
      <c r="W10" s="223"/>
      <c r="X10" s="334"/>
      <c r="Y10" s="334"/>
      <c r="Z10" s="334"/>
      <c r="AA10" s="60"/>
      <c r="AB10" s="60"/>
      <c r="AC10" s="60"/>
      <c r="AD10" s="60"/>
      <c r="AE10" s="57"/>
      <c r="AF10" s="27"/>
    </row>
    <row r="11" spans="1:32" ht="15.75" x14ac:dyDescent="0.2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 customHeight="1" x14ac:dyDescent="0.25">
      <c r="A12" s="64"/>
      <c r="B12" s="342" t="s">
        <v>29</v>
      </c>
      <c r="C12" s="343"/>
      <c r="D12" s="343"/>
      <c r="E12" s="343"/>
      <c r="F12" s="343"/>
      <c r="G12" s="343"/>
      <c r="H12" s="343"/>
      <c r="I12" s="343"/>
      <c r="J12" s="343"/>
      <c r="K12" s="343"/>
      <c r="L12" s="344"/>
      <c r="M12" s="65">
        <v>9999</v>
      </c>
      <c r="N12" s="66"/>
      <c r="O12" s="454" t="s">
        <v>394</v>
      </c>
      <c r="P12" s="453">
        <v>811</v>
      </c>
      <c r="Q12" s="452">
        <v>0</v>
      </c>
      <c r="R12" s="452">
        <v>0</v>
      </c>
      <c r="S12" s="451" t="s">
        <v>13</v>
      </c>
      <c r="T12" s="450" t="s">
        <v>13</v>
      </c>
      <c r="U12" s="442">
        <v>0</v>
      </c>
      <c r="V12" s="339"/>
      <c r="W12" s="340"/>
      <c r="X12" s="449">
        <v>224190180.88999999</v>
      </c>
      <c r="Y12" s="449">
        <v>230641690</v>
      </c>
      <c r="Z12" s="448">
        <v>184073050</v>
      </c>
      <c r="AA12" s="67" t="s">
        <v>25</v>
      </c>
      <c r="AB12" s="345"/>
      <c r="AC12" s="346"/>
      <c r="AD12" s="346"/>
      <c r="AE12" s="54"/>
      <c r="AF12" s="27"/>
    </row>
    <row r="13" spans="1:32" ht="15.75" customHeight="1" x14ac:dyDescent="0.25">
      <c r="A13" s="64"/>
      <c r="B13" s="342" t="s">
        <v>24</v>
      </c>
      <c r="C13" s="343"/>
      <c r="D13" s="343"/>
      <c r="E13" s="343"/>
      <c r="F13" s="343"/>
      <c r="G13" s="343"/>
      <c r="H13" s="343"/>
      <c r="I13" s="343"/>
      <c r="J13" s="343"/>
      <c r="K13" s="343"/>
      <c r="L13" s="344"/>
      <c r="M13" s="65">
        <v>113</v>
      </c>
      <c r="N13" s="66"/>
      <c r="O13" s="454" t="s">
        <v>24</v>
      </c>
      <c r="P13" s="453">
        <v>811</v>
      </c>
      <c r="Q13" s="452">
        <v>1</v>
      </c>
      <c r="R13" s="452">
        <v>0</v>
      </c>
      <c r="S13" s="451" t="s">
        <v>13</v>
      </c>
      <c r="T13" s="450" t="s">
        <v>13</v>
      </c>
      <c r="U13" s="442">
        <v>0</v>
      </c>
      <c r="V13" s="339"/>
      <c r="W13" s="340"/>
      <c r="X13" s="449">
        <v>606825.6</v>
      </c>
      <c r="Y13" s="449">
        <v>66825.600000000006</v>
      </c>
      <c r="Z13" s="448">
        <v>66825.600000000006</v>
      </c>
      <c r="AA13" s="67" t="s">
        <v>25</v>
      </c>
      <c r="AB13" s="345"/>
      <c r="AC13" s="346"/>
      <c r="AD13" s="346"/>
      <c r="AE13" s="54"/>
      <c r="AF13" s="27"/>
    </row>
    <row r="14" spans="1:32" ht="15.75" customHeight="1" x14ac:dyDescent="0.25">
      <c r="A14" s="64"/>
      <c r="B14" s="347" t="s">
        <v>30</v>
      </c>
      <c r="C14" s="348"/>
      <c r="D14" s="348"/>
      <c r="E14" s="348"/>
      <c r="F14" s="348"/>
      <c r="G14" s="348"/>
      <c r="H14" s="348"/>
      <c r="I14" s="348"/>
      <c r="J14" s="348"/>
      <c r="K14" s="348"/>
      <c r="L14" s="349"/>
      <c r="M14" s="65">
        <v>102</v>
      </c>
      <c r="N14" s="66"/>
      <c r="O14" s="454" t="s">
        <v>141</v>
      </c>
      <c r="P14" s="453">
        <v>811</v>
      </c>
      <c r="Q14" s="452">
        <v>1</v>
      </c>
      <c r="R14" s="452">
        <v>13</v>
      </c>
      <c r="S14" s="451" t="s">
        <v>13</v>
      </c>
      <c r="T14" s="450" t="s">
        <v>13</v>
      </c>
      <c r="U14" s="442">
        <v>0</v>
      </c>
      <c r="V14" s="339"/>
      <c r="W14" s="340"/>
      <c r="X14" s="449">
        <v>606825.6</v>
      </c>
      <c r="Y14" s="449">
        <v>66825.600000000006</v>
      </c>
      <c r="Z14" s="448">
        <v>66825.600000000006</v>
      </c>
      <c r="AA14" s="67" t="s">
        <v>31</v>
      </c>
      <c r="AB14" s="345"/>
      <c r="AC14" s="346"/>
      <c r="AD14" s="346"/>
      <c r="AE14" s="54"/>
      <c r="AF14" s="27"/>
    </row>
    <row r="15" spans="1:32" ht="31.5" x14ac:dyDescent="0.2">
      <c r="O15" s="454" t="s">
        <v>132</v>
      </c>
      <c r="P15" s="453">
        <v>811</v>
      </c>
      <c r="Q15" s="452">
        <v>1</v>
      </c>
      <c r="R15" s="452">
        <v>13</v>
      </c>
      <c r="S15" s="451" t="s">
        <v>133</v>
      </c>
      <c r="T15" s="450" t="s">
        <v>13</v>
      </c>
      <c r="U15" s="442" t="s">
        <v>134</v>
      </c>
      <c r="V15" s="339"/>
      <c r="W15" s="340"/>
      <c r="X15" s="449">
        <v>606825.6</v>
      </c>
      <c r="Y15" s="449">
        <v>66825.600000000006</v>
      </c>
      <c r="Z15" s="448">
        <v>66825.600000000006</v>
      </c>
    </row>
    <row r="16" spans="1:32" ht="31.5" x14ac:dyDescent="0.2">
      <c r="O16" s="454" t="s">
        <v>142</v>
      </c>
      <c r="P16" s="453">
        <v>811</v>
      </c>
      <c r="Q16" s="452">
        <v>1</v>
      </c>
      <c r="R16" s="452">
        <v>13</v>
      </c>
      <c r="S16" s="451" t="s">
        <v>143</v>
      </c>
      <c r="T16" s="450" t="s">
        <v>13</v>
      </c>
      <c r="U16" s="442" t="s">
        <v>134</v>
      </c>
      <c r="V16" s="339"/>
      <c r="W16" s="340"/>
      <c r="X16" s="449">
        <v>606825.6</v>
      </c>
      <c r="Y16" s="449">
        <v>66825.600000000006</v>
      </c>
      <c r="Z16" s="448">
        <v>66825.600000000006</v>
      </c>
    </row>
    <row r="17" spans="15:26" ht="31.5" x14ac:dyDescent="0.2">
      <c r="O17" s="447" t="s">
        <v>135</v>
      </c>
      <c r="P17" s="446">
        <v>811</v>
      </c>
      <c r="Q17" s="445">
        <v>1</v>
      </c>
      <c r="R17" s="445">
        <v>13</v>
      </c>
      <c r="S17" s="444" t="s">
        <v>143</v>
      </c>
      <c r="T17" s="443">
        <v>200</v>
      </c>
      <c r="U17" s="442" t="s">
        <v>134</v>
      </c>
      <c r="V17" s="337"/>
      <c r="W17" s="338"/>
      <c r="X17" s="441">
        <v>576825.59999999998</v>
      </c>
      <c r="Y17" s="441">
        <v>36825.599999999999</v>
      </c>
      <c r="Z17" s="440">
        <v>36825.599999999999</v>
      </c>
    </row>
    <row r="18" spans="15:26" ht="47.25" x14ac:dyDescent="0.2">
      <c r="O18" s="447" t="s">
        <v>136</v>
      </c>
      <c r="P18" s="446">
        <v>811</v>
      </c>
      <c r="Q18" s="445">
        <v>1</v>
      </c>
      <c r="R18" s="445">
        <v>13</v>
      </c>
      <c r="S18" s="444" t="s">
        <v>143</v>
      </c>
      <c r="T18" s="443">
        <v>240</v>
      </c>
      <c r="U18" s="442" t="s">
        <v>134</v>
      </c>
      <c r="V18" s="337"/>
      <c r="W18" s="338"/>
      <c r="X18" s="441">
        <v>576825.59999999998</v>
      </c>
      <c r="Y18" s="441">
        <v>36825.599999999999</v>
      </c>
      <c r="Z18" s="440">
        <v>36825.599999999999</v>
      </c>
    </row>
    <row r="19" spans="15:26" ht="31.5" x14ac:dyDescent="0.2">
      <c r="O19" s="447" t="s">
        <v>187</v>
      </c>
      <c r="P19" s="446">
        <v>811</v>
      </c>
      <c r="Q19" s="445">
        <v>1</v>
      </c>
      <c r="R19" s="445">
        <v>13</v>
      </c>
      <c r="S19" s="444" t="s">
        <v>143</v>
      </c>
      <c r="T19" s="443">
        <v>300</v>
      </c>
      <c r="U19" s="442" t="s">
        <v>134</v>
      </c>
      <c r="V19" s="337"/>
      <c r="W19" s="338"/>
      <c r="X19" s="441">
        <v>10000</v>
      </c>
      <c r="Y19" s="441">
        <v>10000</v>
      </c>
      <c r="Z19" s="440">
        <v>10000</v>
      </c>
    </row>
    <row r="20" spans="15:26" ht="15.75" x14ac:dyDescent="0.2">
      <c r="O20" s="447" t="s">
        <v>285</v>
      </c>
      <c r="P20" s="446">
        <v>811</v>
      </c>
      <c r="Q20" s="445">
        <v>1</v>
      </c>
      <c r="R20" s="445">
        <v>13</v>
      </c>
      <c r="S20" s="444" t="s">
        <v>143</v>
      </c>
      <c r="T20" s="443">
        <v>350</v>
      </c>
      <c r="U20" s="442" t="s">
        <v>134</v>
      </c>
      <c r="V20" s="337"/>
      <c r="W20" s="338"/>
      <c r="X20" s="441">
        <v>10000</v>
      </c>
      <c r="Y20" s="441">
        <v>10000</v>
      </c>
      <c r="Z20" s="440">
        <v>10000</v>
      </c>
    </row>
    <row r="21" spans="15:26" ht="15.75" x14ac:dyDescent="0.2">
      <c r="O21" s="447" t="s">
        <v>137</v>
      </c>
      <c r="P21" s="446">
        <v>811</v>
      </c>
      <c r="Q21" s="445">
        <v>1</v>
      </c>
      <c r="R21" s="445">
        <v>13</v>
      </c>
      <c r="S21" s="444" t="s">
        <v>143</v>
      </c>
      <c r="T21" s="443">
        <v>800</v>
      </c>
      <c r="U21" s="442" t="s">
        <v>134</v>
      </c>
      <c r="V21" s="337"/>
      <c r="W21" s="338"/>
      <c r="X21" s="441">
        <v>20000</v>
      </c>
      <c r="Y21" s="441">
        <v>20000</v>
      </c>
      <c r="Z21" s="440">
        <v>20000</v>
      </c>
    </row>
    <row r="22" spans="15:26" ht="15.75" x14ac:dyDescent="0.2">
      <c r="O22" s="447" t="s">
        <v>138</v>
      </c>
      <c r="P22" s="446">
        <v>811</v>
      </c>
      <c r="Q22" s="445">
        <v>1</v>
      </c>
      <c r="R22" s="445">
        <v>13</v>
      </c>
      <c r="S22" s="444" t="s">
        <v>143</v>
      </c>
      <c r="T22" s="443">
        <v>850</v>
      </c>
      <c r="U22" s="442" t="s">
        <v>134</v>
      </c>
      <c r="V22" s="337"/>
      <c r="W22" s="338"/>
      <c r="X22" s="441">
        <v>20000</v>
      </c>
      <c r="Y22" s="441">
        <v>20000</v>
      </c>
      <c r="Z22" s="440">
        <v>20000</v>
      </c>
    </row>
    <row r="23" spans="15:26" ht="47.25" x14ac:dyDescent="0.2">
      <c r="O23" s="454" t="s">
        <v>144</v>
      </c>
      <c r="P23" s="453">
        <v>811</v>
      </c>
      <c r="Q23" s="452">
        <v>3</v>
      </c>
      <c r="R23" s="452">
        <v>0</v>
      </c>
      <c r="S23" s="451" t="s">
        <v>13</v>
      </c>
      <c r="T23" s="450" t="s">
        <v>13</v>
      </c>
      <c r="U23" s="442">
        <v>0</v>
      </c>
      <c r="V23" s="339"/>
      <c r="W23" s="340"/>
      <c r="X23" s="449">
        <v>4394699.4000000004</v>
      </c>
      <c r="Y23" s="449">
        <v>4070699.4</v>
      </c>
      <c r="Z23" s="448">
        <v>4070699.4</v>
      </c>
    </row>
    <row r="24" spans="15:26" ht="15.75" x14ac:dyDescent="0.2">
      <c r="O24" s="454" t="s">
        <v>145</v>
      </c>
      <c r="P24" s="453">
        <v>811</v>
      </c>
      <c r="Q24" s="452">
        <v>3</v>
      </c>
      <c r="R24" s="452">
        <v>9</v>
      </c>
      <c r="S24" s="451" t="s">
        <v>13</v>
      </c>
      <c r="T24" s="450" t="s">
        <v>13</v>
      </c>
      <c r="U24" s="442">
        <v>0</v>
      </c>
      <c r="V24" s="339"/>
      <c r="W24" s="340"/>
      <c r="X24" s="449">
        <v>324000</v>
      </c>
      <c r="Y24" s="449">
        <v>0</v>
      </c>
      <c r="Z24" s="448">
        <v>0</v>
      </c>
    </row>
    <row r="25" spans="15:26" ht="31.5" x14ac:dyDescent="0.2">
      <c r="O25" s="454" t="s">
        <v>132</v>
      </c>
      <c r="P25" s="453">
        <v>811</v>
      </c>
      <c r="Q25" s="452">
        <v>3</v>
      </c>
      <c r="R25" s="452">
        <v>9</v>
      </c>
      <c r="S25" s="451" t="s">
        <v>133</v>
      </c>
      <c r="T25" s="450" t="s">
        <v>13</v>
      </c>
      <c r="U25" s="442" t="s">
        <v>134</v>
      </c>
      <c r="V25" s="339"/>
      <c r="W25" s="340"/>
      <c r="X25" s="449">
        <v>324000</v>
      </c>
      <c r="Y25" s="449">
        <v>0</v>
      </c>
      <c r="Z25" s="448">
        <v>0</v>
      </c>
    </row>
    <row r="26" spans="15:26" ht="47.25" x14ac:dyDescent="0.2">
      <c r="O26" s="454" t="s">
        <v>146</v>
      </c>
      <c r="P26" s="453">
        <v>811</v>
      </c>
      <c r="Q26" s="452">
        <v>3</v>
      </c>
      <c r="R26" s="452">
        <v>9</v>
      </c>
      <c r="S26" s="451" t="s">
        <v>147</v>
      </c>
      <c r="T26" s="450" t="s">
        <v>13</v>
      </c>
      <c r="U26" s="442" t="s">
        <v>134</v>
      </c>
      <c r="V26" s="339"/>
      <c r="W26" s="340"/>
      <c r="X26" s="449">
        <v>9000</v>
      </c>
      <c r="Y26" s="449">
        <v>0</v>
      </c>
      <c r="Z26" s="448">
        <v>0</v>
      </c>
    </row>
    <row r="27" spans="15:26" ht="31.5" x14ac:dyDescent="0.2">
      <c r="O27" s="447" t="s">
        <v>135</v>
      </c>
      <c r="P27" s="446">
        <v>811</v>
      </c>
      <c r="Q27" s="445">
        <v>3</v>
      </c>
      <c r="R27" s="445">
        <v>9</v>
      </c>
      <c r="S27" s="444" t="s">
        <v>147</v>
      </c>
      <c r="T27" s="443">
        <v>200</v>
      </c>
      <c r="U27" s="442" t="s">
        <v>134</v>
      </c>
      <c r="V27" s="337"/>
      <c r="W27" s="338"/>
      <c r="X27" s="441">
        <v>9000</v>
      </c>
      <c r="Y27" s="441">
        <v>0</v>
      </c>
      <c r="Z27" s="440">
        <v>0</v>
      </c>
    </row>
    <row r="28" spans="15:26" ht="47.25" x14ac:dyDescent="0.2">
      <c r="O28" s="447" t="s">
        <v>136</v>
      </c>
      <c r="P28" s="446">
        <v>811</v>
      </c>
      <c r="Q28" s="445">
        <v>3</v>
      </c>
      <c r="R28" s="445">
        <v>9</v>
      </c>
      <c r="S28" s="444" t="s">
        <v>147</v>
      </c>
      <c r="T28" s="443">
        <v>240</v>
      </c>
      <c r="U28" s="442" t="s">
        <v>134</v>
      </c>
      <c r="V28" s="337"/>
      <c r="W28" s="338"/>
      <c r="X28" s="441">
        <v>9000</v>
      </c>
      <c r="Y28" s="441">
        <v>0</v>
      </c>
      <c r="Z28" s="440">
        <v>0</v>
      </c>
    </row>
    <row r="29" spans="15:26" ht="78.75" x14ac:dyDescent="0.2">
      <c r="O29" s="454" t="s">
        <v>477</v>
      </c>
      <c r="P29" s="453">
        <v>811</v>
      </c>
      <c r="Q29" s="452">
        <v>3</v>
      </c>
      <c r="R29" s="452">
        <v>9</v>
      </c>
      <c r="S29" s="451" t="s">
        <v>478</v>
      </c>
      <c r="T29" s="450" t="s">
        <v>13</v>
      </c>
      <c r="U29" s="442" t="s">
        <v>134</v>
      </c>
      <c r="V29" s="339"/>
      <c r="W29" s="340"/>
      <c r="X29" s="449">
        <v>315000</v>
      </c>
      <c r="Y29" s="449">
        <v>0</v>
      </c>
      <c r="Z29" s="448">
        <v>0</v>
      </c>
    </row>
    <row r="30" spans="15:26" ht="15.75" x14ac:dyDescent="0.2">
      <c r="O30" s="447" t="s">
        <v>139</v>
      </c>
      <c r="P30" s="446">
        <v>811</v>
      </c>
      <c r="Q30" s="445">
        <v>3</v>
      </c>
      <c r="R30" s="445">
        <v>9</v>
      </c>
      <c r="S30" s="444" t="s">
        <v>478</v>
      </c>
      <c r="T30" s="443">
        <v>500</v>
      </c>
      <c r="U30" s="442" t="s">
        <v>134</v>
      </c>
      <c r="V30" s="337"/>
      <c r="W30" s="338"/>
      <c r="X30" s="441">
        <v>315000</v>
      </c>
      <c r="Y30" s="441">
        <v>0</v>
      </c>
      <c r="Z30" s="440">
        <v>0</v>
      </c>
    </row>
    <row r="31" spans="15:26" ht="15.75" x14ac:dyDescent="0.2">
      <c r="O31" s="447" t="s">
        <v>140</v>
      </c>
      <c r="P31" s="446">
        <v>811</v>
      </c>
      <c r="Q31" s="445">
        <v>3</v>
      </c>
      <c r="R31" s="445">
        <v>9</v>
      </c>
      <c r="S31" s="444" t="s">
        <v>478</v>
      </c>
      <c r="T31" s="443">
        <v>540</v>
      </c>
      <c r="U31" s="442" t="s">
        <v>134</v>
      </c>
      <c r="V31" s="337"/>
      <c r="W31" s="338"/>
      <c r="X31" s="441">
        <v>315000</v>
      </c>
      <c r="Y31" s="441">
        <v>0</v>
      </c>
      <c r="Z31" s="440">
        <v>0</v>
      </c>
    </row>
    <row r="32" spans="15:26" ht="63" x14ac:dyDescent="0.2">
      <c r="O32" s="454" t="s">
        <v>148</v>
      </c>
      <c r="P32" s="453">
        <v>811</v>
      </c>
      <c r="Q32" s="452">
        <v>3</v>
      </c>
      <c r="R32" s="452">
        <v>10</v>
      </c>
      <c r="S32" s="451" t="s">
        <v>13</v>
      </c>
      <c r="T32" s="450" t="s">
        <v>13</v>
      </c>
      <c r="U32" s="442">
        <v>0</v>
      </c>
      <c r="V32" s="339"/>
      <c r="W32" s="340"/>
      <c r="X32" s="449">
        <v>4047167.4</v>
      </c>
      <c r="Y32" s="449">
        <v>4047167.4</v>
      </c>
      <c r="Z32" s="448">
        <v>4047167.4</v>
      </c>
    </row>
    <row r="33" spans="15:26" ht="31.5" x14ac:dyDescent="0.2">
      <c r="O33" s="454" t="s">
        <v>132</v>
      </c>
      <c r="P33" s="453">
        <v>811</v>
      </c>
      <c r="Q33" s="452">
        <v>3</v>
      </c>
      <c r="R33" s="452">
        <v>10</v>
      </c>
      <c r="S33" s="451" t="s">
        <v>133</v>
      </c>
      <c r="T33" s="450" t="s">
        <v>13</v>
      </c>
      <c r="U33" s="442" t="s">
        <v>134</v>
      </c>
      <c r="V33" s="339"/>
      <c r="W33" s="340"/>
      <c r="X33" s="449">
        <v>4047167.4</v>
      </c>
      <c r="Y33" s="449">
        <v>4047167.4</v>
      </c>
      <c r="Z33" s="448">
        <v>4047167.4</v>
      </c>
    </row>
    <row r="34" spans="15:26" ht="15.75" x14ac:dyDescent="0.2">
      <c r="O34" s="454" t="s">
        <v>149</v>
      </c>
      <c r="P34" s="453">
        <v>811</v>
      </c>
      <c r="Q34" s="452">
        <v>3</v>
      </c>
      <c r="R34" s="452">
        <v>10</v>
      </c>
      <c r="S34" s="451" t="s">
        <v>150</v>
      </c>
      <c r="T34" s="450" t="s">
        <v>13</v>
      </c>
      <c r="U34" s="442" t="s">
        <v>134</v>
      </c>
      <c r="V34" s="339"/>
      <c r="W34" s="340"/>
      <c r="X34" s="449">
        <v>528400</v>
      </c>
      <c r="Y34" s="449">
        <v>528400</v>
      </c>
      <c r="Z34" s="448">
        <v>528400</v>
      </c>
    </row>
    <row r="35" spans="15:26" ht="31.5" x14ac:dyDescent="0.2">
      <c r="O35" s="447" t="s">
        <v>135</v>
      </c>
      <c r="P35" s="446">
        <v>811</v>
      </c>
      <c r="Q35" s="445">
        <v>3</v>
      </c>
      <c r="R35" s="445">
        <v>10</v>
      </c>
      <c r="S35" s="444" t="s">
        <v>150</v>
      </c>
      <c r="T35" s="443">
        <v>200</v>
      </c>
      <c r="U35" s="442" t="s">
        <v>134</v>
      </c>
      <c r="V35" s="337"/>
      <c r="W35" s="338"/>
      <c r="X35" s="441">
        <v>528400</v>
      </c>
      <c r="Y35" s="441">
        <v>528400</v>
      </c>
      <c r="Z35" s="440">
        <v>528400</v>
      </c>
    </row>
    <row r="36" spans="15:26" ht="47.25" x14ac:dyDescent="0.2">
      <c r="O36" s="447" t="s">
        <v>136</v>
      </c>
      <c r="P36" s="446">
        <v>811</v>
      </c>
      <c r="Q36" s="445">
        <v>3</v>
      </c>
      <c r="R36" s="445">
        <v>10</v>
      </c>
      <c r="S36" s="444" t="s">
        <v>150</v>
      </c>
      <c r="T36" s="443">
        <v>240</v>
      </c>
      <c r="U36" s="442" t="s">
        <v>134</v>
      </c>
      <c r="V36" s="337"/>
      <c r="W36" s="338"/>
      <c r="X36" s="441">
        <v>528400</v>
      </c>
      <c r="Y36" s="441">
        <v>528400</v>
      </c>
      <c r="Z36" s="440">
        <v>528400</v>
      </c>
    </row>
    <row r="37" spans="15:26" ht="31.5" x14ac:dyDescent="0.2">
      <c r="O37" s="454" t="s">
        <v>151</v>
      </c>
      <c r="P37" s="453">
        <v>811</v>
      </c>
      <c r="Q37" s="452">
        <v>3</v>
      </c>
      <c r="R37" s="452">
        <v>10</v>
      </c>
      <c r="S37" s="451" t="s">
        <v>152</v>
      </c>
      <c r="T37" s="450" t="s">
        <v>13</v>
      </c>
      <c r="U37" s="442" t="s">
        <v>134</v>
      </c>
      <c r="V37" s="339"/>
      <c r="W37" s="340"/>
      <c r="X37" s="449">
        <v>3518767.4</v>
      </c>
      <c r="Y37" s="449">
        <v>3518767.4</v>
      </c>
      <c r="Z37" s="448">
        <v>3518767.4</v>
      </c>
    </row>
    <row r="38" spans="15:26" ht="31.5" x14ac:dyDescent="0.2">
      <c r="O38" s="447" t="s">
        <v>135</v>
      </c>
      <c r="P38" s="446">
        <v>811</v>
      </c>
      <c r="Q38" s="445">
        <v>3</v>
      </c>
      <c r="R38" s="445">
        <v>10</v>
      </c>
      <c r="S38" s="444" t="s">
        <v>152</v>
      </c>
      <c r="T38" s="443">
        <v>200</v>
      </c>
      <c r="U38" s="442" t="s">
        <v>134</v>
      </c>
      <c r="V38" s="337"/>
      <c r="W38" s="338"/>
      <c r="X38" s="441">
        <v>3518767.4</v>
      </c>
      <c r="Y38" s="441">
        <v>3518767.4</v>
      </c>
      <c r="Z38" s="440">
        <v>3518767.4</v>
      </c>
    </row>
    <row r="39" spans="15:26" ht="47.25" x14ac:dyDescent="0.2">
      <c r="O39" s="447" t="s">
        <v>136</v>
      </c>
      <c r="P39" s="446">
        <v>811</v>
      </c>
      <c r="Q39" s="445">
        <v>3</v>
      </c>
      <c r="R39" s="445">
        <v>10</v>
      </c>
      <c r="S39" s="444" t="s">
        <v>152</v>
      </c>
      <c r="T39" s="443">
        <v>240</v>
      </c>
      <c r="U39" s="442" t="s">
        <v>134</v>
      </c>
      <c r="V39" s="337"/>
      <c r="W39" s="338"/>
      <c r="X39" s="441">
        <v>3518767.4</v>
      </c>
      <c r="Y39" s="441">
        <v>3518767.4</v>
      </c>
      <c r="Z39" s="440">
        <v>3518767.4</v>
      </c>
    </row>
    <row r="40" spans="15:26" ht="47.25" x14ac:dyDescent="0.2">
      <c r="O40" s="454" t="s">
        <v>153</v>
      </c>
      <c r="P40" s="453">
        <v>811</v>
      </c>
      <c r="Q40" s="452">
        <v>3</v>
      </c>
      <c r="R40" s="452">
        <v>14</v>
      </c>
      <c r="S40" s="451" t="s">
        <v>13</v>
      </c>
      <c r="T40" s="450" t="s">
        <v>13</v>
      </c>
      <c r="U40" s="442">
        <v>0</v>
      </c>
      <c r="V40" s="339"/>
      <c r="W40" s="340"/>
      <c r="X40" s="449">
        <v>23532</v>
      </c>
      <c r="Y40" s="449">
        <v>23532</v>
      </c>
      <c r="Z40" s="448">
        <v>23532</v>
      </c>
    </row>
    <row r="41" spans="15:26" ht="31.5" x14ac:dyDescent="0.2">
      <c r="O41" s="454" t="s">
        <v>132</v>
      </c>
      <c r="P41" s="453">
        <v>811</v>
      </c>
      <c r="Q41" s="452">
        <v>3</v>
      </c>
      <c r="R41" s="452">
        <v>14</v>
      </c>
      <c r="S41" s="451" t="s">
        <v>133</v>
      </c>
      <c r="T41" s="450" t="s">
        <v>13</v>
      </c>
      <c r="U41" s="442" t="s">
        <v>134</v>
      </c>
      <c r="V41" s="339"/>
      <c r="W41" s="340"/>
      <c r="X41" s="449">
        <v>23532</v>
      </c>
      <c r="Y41" s="449">
        <v>23532</v>
      </c>
      <c r="Z41" s="448">
        <v>23532</v>
      </c>
    </row>
    <row r="42" spans="15:26" ht="31.5" x14ac:dyDescent="0.2">
      <c r="O42" s="454" t="s">
        <v>154</v>
      </c>
      <c r="P42" s="453">
        <v>811</v>
      </c>
      <c r="Q42" s="452">
        <v>3</v>
      </c>
      <c r="R42" s="452">
        <v>14</v>
      </c>
      <c r="S42" s="451" t="s">
        <v>155</v>
      </c>
      <c r="T42" s="450" t="s">
        <v>13</v>
      </c>
      <c r="U42" s="442" t="s">
        <v>134</v>
      </c>
      <c r="V42" s="339"/>
      <c r="W42" s="340"/>
      <c r="X42" s="449">
        <v>23532</v>
      </c>
      <c r="Y42" s="449">
        <v>23532</v>
      </c>
      <c r="Z42" s="448">
        <v>23532</v>
      </c>
    </row>
    <row r="43" spans="15:26" ht="31.5" x14ac:dyDescent="0.2">
      <c r="O43" s="447" t="s">
        <v>135</v>
      </c>
      <c r="P43" s="446">
        <v>811</v>
      </c>
      <c r="Q43" s="445">
        <v>3</v>
      </c>
      <c r="R43" s="445">
        <v>14</v>
      </c>
      <c r="S43" s="444" t="s">
        <v>155</v>
      </c>
      <c r="T43" s="443">
        <v>200</v>
      </c>
      <c r="U43" s="442" t="s">
        <v>134</v>
      </c>
      <c r="V43" s="337"/>
      <c r="W43" s="338"/>
      <c r="X43" s="441">
        <v>23532</v>
      </c>
      <c r="Y43" s="441">
        <v>23532</v>
      </c>
      <c r="Z43" s="440">
        <v>23532</v>
      </c>
    </row>
    <row r="44" spans="15:26" ht="47.25" x14ac:dyDescent="0.2">
      <c r="O44" s="447" t="s">
        <v>136</v>
      </c>
      <c r="P44" s="446">
        <v>811</v>
      </c>
      <c r="Q44" s="445">
        <v>3</v>
      </c>
      <c r="R44" s="445">
        <v>14</v>
      </c>
      <c r="S44" s="444" t="s">
        <v>155</v>
      </c>
      <c r="T44" s="443">
        <v>240</v>
      </c>
      <c r="U44" s="442" t="s">
        <v>134</v>
      </c>
      <c r="V44" s="337"/>
      <c r="W44" s="338"/>
      <c r="X44" s="441">
        <v>23532</v>
      </c>
      <c r="Y44" s="441">
        <v>23532</v>
      </c>
      <c r="Z44" s="440">
        <v>23532</v>
      </c>
    </row>
    <row r="45" spans="15:26" ht="15.75" x14ac:dyDescent="0.2">
      <c r="O45" s="454" t="s">
        <v>156</v>
      </c>
      <c r="P45" s="453">
        <v>811</v>
      </c>
      <c r="Q45" s="452">
        <v>4</v>
      </c>
      <c r="R45" s="452">
        <v>0</v>
      </c>
      <c r="S45" s="451" t="s">
        <v>13</v>
      </c>
      <c r="T45" s="450" t="s">
        <v>13</v>
      </c>
      <c r="U45" s="442">
        <v>0</v>
      </c>
      <c r="V45" s="339"/>
      <c r="W45" s="340"/>
      <c r="X45" s="449">
        <v>74022032.349999994</v>
      </c>
      <c r="Y45" s="449">
        <v>114281186.79000001</v>
      </c>
      <c r="Z45" s="448">
        <v>79940578.760000005</v>
      </c>
    </row>
    <row r="46" spans="15:26" ht="15.75" x14ac:dyDescent="0.2">
      <c r="O46" s="454" t="s">
        <v>296</v>
      </c>
      <c r="P46" s="453">
        <v>811</v>
      </c>
      <c r="Q46" s="452">
        <v>4</v>
      </c>
      <c r="R46" s="452">
        <v>6</v>
      </c>
      <c r="S46" s="451" t="s">
        <v>13</v>
      </c>
      <c r="T46" s="450" t="s">
        <v>13</v>
      </c>
      <c r="U46" s="442">
        <v>0</v>
      </c>
      <c r="V46" s="339"/>
      <c r="W46" s="340"/>
      <c r="X46" s="449">
        <v>11068910.57</v>
      </c>
      <c r="Y46" s="449">
        <v>45925516.259999998</v>
      </c>
      <c r="Z46" s="448">
        <v>25601837.390000001</v>
      </c>
    </row>
    <row r="47" spans="15:26" ht="31.5" x14ac:dyDescent="0.2">
      <c r="O47" s="454" t="s">
        <v>132</v>
      </c>
      <c r="P47" s="453">
        <v>811</v>
      </c>
      <c r="Q47" s="452">
        <v>4</v>
      </c>
      <c r="R47" s="452">
        <v>6</v>
      </c>
      <c r="S47" s="451" t="s">
        <v>133</v>
      </c>
      <c r="T47" s="450" t="s">
        <v>13</v>
      </c>
      <c r="U47" s="442" t="s">
        <v>134</v>
      </c>
      <c r="V47" s="339"/>
      <c r="W47" s="340"/>
      <c r="X47" s="449">
        <v>11068910.57</v>
      </c>
      <c r="Y47" s="449">
        <v>45925516.259999998</v>
      </c>
      <c r="Z47" s="448">
        <v>25601837.390000001</v>
      </c>
    </row>
    <row r="48" spans="15:26" ht="31.5" x14ac:dyDescent="0.2">
      <c r="O48" s="454" t="s">
        <v>479</v>
      </c>
      <c r="P48" s="453">
        <v>811</v>
      </c>
      <c r="Q48" s="452">
        <v>4</v>
      </c>
      <c r="R48" s="452">
        <v>6</v>
      </c>
      <c r="S48" s="451" t="s">
        <v>480</v>
      </c>
      <c r="T48" s="450" t="s">
        <v>13</v>
      </c>
      <c r="U48" s="442" t="s">
        <v>134</v>
      </c>
      <c r="V48" s="339"/>
      <c r="W48" s="340"/>
      <c r="X48" s="449">
        <v>137000</v>
      </c>
      <c r="Y48" s="449">
        <v>137000</v>
      </c>
      <c r="Z48" s="448">
        <v>137000</v>
      </c>
    </row>
    <row r="49" spans="15:26" ht="31.5" x14ac:dyDescent="0.2">
      <c r="O49" s="447" t="s">
        <v>135</v>
      </c>
      <c r="P49" s="446">
        <v>811</v>
      </c>
      <c r="Q49" s="445">
        <v>4</v>
      </c>
      <c r="R49" s="445">
        <v>6</v>
      </c>
      <c r="S49" s="444" t="s">
        <v>480</v>
      </c>
      <c r="T49" s="443">
        <v>200</v>
      </c>
      <c r="U49" s="442" t="s">
        <v>134</v>
      </c>
      <c r="V49" s="337"/>
      <c r="W49" s="338"/>
      <c r="X49" s="441">
        <v>137000</v>
      </c>
      <c r="Y49" s="441">
        <v>137000</v>
      </c>
      <c r="Z49" s="440">
        <v>137000</v>
      </c>
    </row>
    <row r="50" spans="15:26" ht="47.25" x14ac:dyDescent="0.2">
      <c r="O50" s="447" t="s">
        <v>136</v>
      </c>
      <c r="P50" s="446">
        <v>811</v>
      </c>
      <c r="Q50" s="445">
        <v>4</v>
      </c>
      <c r="R50" s="445">
        <v>6</v>
      </c>
      <c r="S50" s="444" t="s">
        <v>480</v>
      </c>
      <c r="T50" s="443">
        <v>240</v>
      </c>
      <c r="U50" s="442" t="s">
        <v>134</v>
      </c>
      <c r="V50" s="337"/>
      <c r="W50" s="338"/>
      <c r="X50" s="441">
        <v>137000</v>
      </c>
      <c r="Y50" s="441">
        <v>137000</v>
      </c>
      <c r="Z50" s="440">
        <v>137000</v>
      </c>
    </row>
    <row r="51" spans="15:26" ht="63" x14ac:dyDescent="0.2">
      <c r="O51" s="454" t="s">
        <v>459</v>
      </c>
      <c r="P51" s="453">
        <v>811</v>
      </c>
      <c r="Q51" s="452">
        <v>4</v>
      </c>
      <c r="R51" s="452">
        <v>6</v>
      </c>
      <c r="S51" s="451" t="s">
        <v>460</v>
      </c>
      <c r="T51" s="450" t="s">
        <v>13</v>
      </c>
      <c r="U51" s="442" t="s">
        <v>134</v>
      </c>
      <c r="V51" s="339"/>
      <c r="W51" s="340"/>
      <c r="X51" s="449">
        <v>0</v>
      </c>
      <c r="Y51" s="449">
        <v>0</v>
      </c>
      <c r="Z51" s="448">
        <v>2640000</v>
      </c>
    </row>
    <row r="52" spans="15:26" ht="31.5" x14ac:dyDescent="0.2">
      <c r="O52" s="447" t="s">
        <v>135</v>
      </c>
      <c r="P52" s="446">
        <v>811</v>
      </c>
      <c r="Q52" s="445">
        <v>4</v>
      </c>
      <c r="R52" s="445">
        <v>6</v>
      </c>
      <c r="S52" s="444" t="s">
        <v>460</v>
      </c>
      <c r="T52" s="443">
        <v>200</v>
      </c>
      <c r="U52" s="442" t="s">
        <v>134</v>
      </c>
      <c r="V52" s="337"/>
      <c r="W52" s="338"/>
      <c r="X52" s="441">
        <v>0</v>
      </c>
      <c r="Y52" s="441">
        <v>0</v>
      </c>
      <c r="Z52" s="440">
        <v>2640000</v>
      </c>
    </row>
    <row r="53" spans="15:26" ht="47.25" x14ac:dyDescent="0.2">
      <c r="O53" s="447" t="s">
        <v>136</v>
      </c>
      <c r="P53" s="446">
        <v>811</v>
      </c>
      <c r="Q53" s="445">
        <v>4</v>
      </c>
      <c r="R53" s="445">
        <v>6</v>
      </c>
      <c r="S53" s="444" t="s">
        <v>460</v>
      </c>
      <c r="T53" s="443">
        <v>240</v>
      </c>
      <c r="U53" s="442" t="s">
        <v>134</v>
      </c>
      <c r="V53" s="337"/>
      <c r="W53" s="338"/>
      <c r="X53" s="441">
        <v>0</v>
      </c>
      <c r="Y53" s="441">
        <v>0</v>
      </c>
      <c r="Z53" s="440">
        <v>2640000</v>
      </c>
    </row>
    <row r="54" spans="15:26" ht="94.5" x14ac:dyDescent="0.2">
      <c r="O54" s="454" t="s">
        <v>369</v>
      </c>
      <c r="P54" s="453">
        <v>811</v>
      </c>
      <c r="Q54" s="452">
        <v>4</v>
      </c>
      <c r="R54" s="452">
        <v>6</v>
      </c>
      <c r="S54" s="451" t="s">
        <v>370</v>
      </c>
      <c r="T54" s="450" t="s">
        <v>13</v>
      </c>
      <c r="U54" s="442" t="s">
        <v>134</v>
      </c>
      <c r="V54" s="339"/>
      <c r="W54" s="340"/>
      <c r="X54" s="449">
        <v>10757000</v>
      </c>
      <c r="Y54" s="449">
        <v>45055900</v>
      </c>
      <c r="Z54" s="448">
        <v>22417400</v>
      </c>
    </row>
    <row r="55" spans="15:26" ht="47.25" x14ac:dyDescent="0.2">
      <c r="O55" s="447" t="s">
        <v>345</v>
      </c>
      <c r="P55" s="446">
        <v>811</v>
      </c>
      <c r="Q55" s="445">
        <v>4</v>
      </c>
      <c r="R55" s="445">
        <v>6</v>
      </c>
      <c r="S55" s="444" t="s">
        <v>370</v>
      </c>
      <c r="T55" s="443">
        <v>400</v>
      </c>
      <c r="U55" s="442" t="s">
        <v>134</v>
      </c>
      <c r="V55" s="337"/>
      <c r="W55" s="338"/>
      <c r="X55" s="441">
        <v>10757000</v>
      </c>
      <c r="Y55" s="441">
        <v>45055900</v>
      </c>
      <c r="Z55" s="440">
        <v>22417400</v>
      </c>
    </row>
    <row r="56" spans="15:26" ht="15.75" x14ac:dyDescent="0.2">
      <c r="O56" s="447" t="s">
        <v>346</v>
      </c>
      <c r="P56" s="446">
        <v>811</v>
      </c>
      <c r="Q56" s="445">
        <v>4</v>
      </c>
      <c r="R56" s="445">
        <v>6</v>
      </c>
      <c r="S56" s="444" t="s">
        <v>370</v>
      </c>
      <c r="T56" s="443">
        <v>410</v>
      </c>
      <c r="U56" s="442" t="s">
        <v>134</v>
      </c>
      <c r="V56" s="337"/>
      <c r="W56" s="338"/>
      <c r="X56" s="441">
        <v>10757000</v>
      </c>
      <c r="Y56" s="441">
        <v>45055900</v>
      </c>
      <c r="Z56" s="440">
        <v>22417400</v>
      </c>
    </row>
    <row r="57" spans="15:26" ht="63" x14ac:dyDescent="0.2">
      <c r="O57" s="454" t="s">
        <v>461</v>
      </c>
      <c r="P57" s="453">
        <v>811</v>
      </c>
      <c r="Q57" s="452">
        <v>4</v>
      </c>
      <c r="R57" s="452">
        <v>6</v>
      </c>
      <c r="S57" s="451" t="s">
        <v>462</v>
      </c>
      <c r="T57" s="450" t="s">
        <v>13</v>
      </c>
      <c r="U57" s="442" t="s">
        <v>134</v>
      </c>
      <c r="V57" s="339"/>
      <c r="W57" s="340"/>
      <c r="X57" s="449">
        <v>0</v>
      </c>
      <c r="Y57" s="449">
        <v>0</v>
      </c>
      <c r="Z57" s="448">
        <v>42926.83</v>
      </c>
    </row>
    <row r="58" spans="15:26" ht="31.5" x14ac:dyDescent="0.2">
      <c r="O58" s="447" t="s">
        <v>135</v>
      </c>
      <c r="P58" s="446">
        <v>811</v>
      </c>
      <c r="Q58" s="445">
        <v>4</v>
      </c>
      <c r="R58" s="445">
        <v>6</v>
      </c>
      <c r="S58" s="444" t="s">
        <v>462</v>
      </c>
      <c r="T58" s="443">
        <v>200</v>
      </c>
      <c r="U58" s="442" t="s">
        <v>134</v>
      </c>
      <c r="V58" s="337"/>
      <c r="W58" s="338"/>
      <c r="X58" s="441">
        <v>0</v>
      </c>
      <c r="Y58" s="441">
        <v>0</v>
      </c>
      <c r="Z58" s="440">
        <v>42926.83</v>
      </c>
    </row>
    <row r="59" spans="15:26" ht="47.25" x14ac:dyDescent="0.2">
      <c r="O59" s="447" t="s">
        <v>136</v>
      </c>
      <c r="P59" s="446">
        <v>811</v>
      </c>
      <c r="Q59" s="445">
        <v>4</v>
      </c>
      <c r="R59" s="445">
        <v>6</v>
      </c>
      <c r="S59" s="444" t="s">
        <v>462</v>
      </c>
      <c r="T59" s="443">
        <v>240</v>
      </c>
      <c r="U59" s="442" t="s">
        <v>134</v>
      </c>
      <c r="V59" s="337"/>
      <c r="W59" s="338"/>
      <c r="X59" s="441">
        <v>0</v>
      </c>
      <c r="Y59" s="441">
        <v>0</v>
      </c>
      <c r="Z59" s="440">
        <v>42926.83</v>
      </c>
    </row>
    <row r="60" spans="15:26" ht="110.25" x14ac:dyDescent="0.2">
      <c r="O60" s="454" t="s">
        <v>375</v>
      </c>
      <c r="P60" s="453">
        <v>811</v>
      </c>
      <c r="Q60" s="452">
        <v>4</v>
      </c>
      <c r="R60" s="452">
        <v>6</v>
      </c>
      <c r="S60" s="451" t="s">
        <v>376</v>
      </c>
      <c r="T60" s="450" t="s">
        <v>13</v>
      </c>
      <c r="U60" s="442" t="s">
        <v>134</v>
      </c>
      <c r="V60" s="339"/>
      <c r="W60" s="340"/>
      <c r="X60" s="449">
        <v>174910.57</v>
      </c>
      <c r="Y60" s="449">
        <v>732616.26</v>
      </c>
      <c r="Z60" s="448">
        <v>364510.56</v>
      </c>
    </row>
    <row r="61" spans="15:26" ht="47.25" x14ac:dyDescent="0.2">
      <c r="O61" s="447" t="s">
        <v>345</v>
      </c>
      <c r="P61" s="446">
        <v>811</v>
      </c>
      <c r="Q61" s="445">
        <v>4</v>
      </c>
      <c r="R61" s="445">
        <v>6</v>
      </c>
      <c r="S61" s="444" t="s">
        <v>376</v>
      </c>
      <c r="T61" s="443">
        <v>400</v>
      </c>
      <c r="U61" s="442" t="s">
        <v>134</v>
      </c>
      <c r="V61" s="337"/>
      <c r="W61" s="338"/>
      <c r="X61" s="441">
        <v>174910.57</v>
      </c>
      <c r="Y61" s="441">
        <v>732616.26</v>
      </c>
      <c r="Z61" s="440">
        <v>364510.56</v>
      </c>
    </row>
    <row r="62" spans="15:26" ht="15.75" x14ac:dyDescent="0.2">
      <c r="O62" s="447" t="s">
        <v>346</v>
      </c>
      <c r="P62" s="446">
        <v>811</v>
      </c>
      <c r="Q62" s="445">
        <v>4</v>
      </c>
      <c r="R62" s="445">
        <v>6</v>
      </c>
      <c r="S62" s="444" t="s">
        <v>376</v>
      </c>
      <c r="T62" s="443">
        <v>410</v>
      </c>
      <c r="U62" s="442" t="s">
        <v>134</v>
      </c>
      <c r="V62" s="337"/>
      <c r="W62" s="338"/>
      <c r="X62" s="441">
        <v>174910.57</v>
      </c>
      <c r="Y62" s="441">
        <v>732616.26</v>
      </c>
      <c r="Z62" s="440">
        <v>364510.56</v>
      </c>
    </row>
    <row r="63" spans="15:26" ht="15.75" x14ac:dyDescent="0.2">
      <c r="O63" s="454" t="s">
        <v>299</v>
      </c>
      <c r="P63" s="453">
        <v>811</v>
      </c>
      <c r="Q63" s="452">
        <v>4</v>
      </c>
      <c r="R63" s="452">
        <v>7</v>
      </c>
      <c r="S63" s="451" t="s">
        <v>13</v>
      </c>
      <c r="T63" s="450" t="s">
        <v>13</v>
      </c>
      <c r="U63" s="442">
        <v>0</v>
      </c>
      <c r="V63" s="339"/>
      <c r="W63" s="340"/>
      <c r="X63" s="449">
        <v>4001384.5</v>
      </c>
      <c r="Y63" s="449">
        <v>4001384.5</v>
      </c>
      <c r="Z63" s="448">
        <v>4001384.5</v>
      </c>
    </row>
    <row r="64" spans="15:26" ht="31.5" x14ac:dyDescent="0.2">
      <c r="O64" s="454" t="s">
        <v>132</v>
      </c>
      <c r="P64" s="453">
        <v>811</v>
      </c>
      <c r="Q64" s="452">
        <v>4</v>
      </c>
      <c r="R64" s="452">
        <v>7</v>
      </c>
      <c r="S64" s="451" t="s">
        <v>133</v>
      </c>
      <c r="T64" s="450" t="s">
        <v>13</v>
      </c>
      <c r="U64" s="442" t="s">
        <v>134</v>
      </c>
      <c r="V64" s="339"/>
      <c r="W64" s="340"/>
      <c r="X64" s="449">
        <v>4001384.5</v>
      </c>
      <c r="Y64" s="449">
        <v>4001384.5</v>
      </c>
      <c r="Z64" s="448">
        <v>4001384.5</v>
      </c>
    </row>
    <row r="65" spans="15:26" ht="47.25" x14ac:dyDescent="0.2">
      <c r="O65" s="454" t="s">
        <v>301</v>
      </c>
      <c r="P65" s="453">
        <v>811</v>
      </c>
      <c r="Q65" s="452">
        <v>4</v>
      </c>
      <c r="R65" s="452">
        <v>7</v>
      </c>
      <c r="S65" s="451" t="s">
        <v>302</v>
      </c>
      <c r="T65" s="450" t="s">
        <v>13</v>
      </c>
      <c r="U65" s="442" t="s">
        <v>134</v>
      </c>
      <c r="V65" s="339"/>
      <c r="W65" s="340"/>
      <c r="X65" s="449">
        <v>4001384.5</v>
      </c>
      <c r="Y65" s="449">
        <v>4001384.5</v>
      </c>
      <c r="Z65" s="448">
        <v>4001384.5</v>
      </c>
    </row>
    <row r="66" spans="15:26" ht="47.25" x14ac:dyDescent="0.2">
      <c r="O66" s="447" t="s">
        <v>303</v>
      </c>
      <c r="P66" s="446">
        <v>811</v>
      </c>
      <c r="Q66" s="445">
        <v>4</v>
      </c>
      <c r="R66" s="445">
        <v>7</v>
      </c>
      <c r="S66" s="444" t="s">
        <v>302</v>
      </c>
      <c r="T66" s="443">
        <v>600</v>
      </c>
      <c r="U66" s="442" t="s">
        <v>134</v>
      </c>
      <c r="V66" s="337"/>
      <c r="W66" s="338"/>
      <c r="X66" s="441">
        <v>4001384.5</v>
      </c>
      <c r="Y66" s="441">
        <v>4001384.5</v>
      </c>
      <c r="Z66" s="440">
        <v>4001384.5</v>
      </c>
    </row>
    <row r="67" spans="15:26" ht="15.75" x14ac:dyDescent="0.2">
      <c r="O67" s="447" t="s">
        <v>304</v>
      </c>
      <c r="P67" s="446">
        <v>811</v>
      </c>
      <c r="Q67" s="445">
        <v>4</v>
      </c>
      <c r="R67" s="445">
        <v>7</v>
      </c>
      <c r="S67" s="444" t="s">
        <v>302</v>
      </c>
      <c r="T67" s="443">
        <v>620</v>
      </c>
      <c r="U67" s="442" t="s">
        <v>134</v>
      </c>
      <c r="V67" s="337"/>
      <c r="W67" s="338"/>
      <c r="X67" s="441">
        <v>4001384.5</v>
      </c>
      <c r="Y67" s="441">
        <v>4001384.5</v>
      </c>
      <c r="Z67" s="440">
        <v>4001384.5</v>
      </c>
    </row>
    <row r="68" spans="15:26" ht="15.75" x14ac:dyDescent="0.2">
      <c r="O68" s="454" t="s">
        <v>449</v>
      </c>
      <c r="P68" s="453">
        <v>811</v>
      </c>
      <c r="Q68" s="452">
        <v>4</v>
      </c>
      <c r="R68" s="452">
        <v>8</v>
      </c>
      <c r="S68" s="451" t="s">
        <v>13</v>
      </c>
      <c r="T68" s="450" t="s">
        <v>13</v>
      </c>
      <c r="U68" s="442">
        <v>0</v>
      </c>
      <c r="V68" s="339"/>
      <c r="W68" s="340"/>
      <c r="X68" s="449">
        <v>407589</v>
      </c>
      <c r="Y68" s="449">
        <v>407589</v>
      </c>
      <c r="Z68" s="448">
        <v>407589</v>
      </c>
    </row>
    <row r="69" spans="15:26" ht="31.5" x14ac:dyDescent="0.2">
      <c r="O69" s="454" t="s">
        <v>132</v>
      </c>
      <c r="P69" s="453">
        <v>811</v>
      </c>
      <c r="Q69" s="452">
        <v>4</v>
      </c>
      <c r="R69" s="452">
        <v>8</v>
      </c>
      <c r="S69" s="451" t="s">
        <v>133</v>
      </c>
      <c r="T69" s="450" t="s">
        <v>13</v>
      </c>
      <c r="U69" s="442" t="s">
        <v>134</v>
      </c>
      <c r="V69" s="339"/>
      <c r="W69" s="340"/>
      <c r="X69" s="449">
        <v>407589</v>
      </c>
      <c r="Y69" s="449">
        <v>407589</v>
      </c>
      <c r="Z69" s="448">
        <v>407589</v>
      </c>
    </row>
    <row r="70" spans="15:26" ht="31.5" x14ac:dyDescent="0.2">
      <c r="O70" s="454" t="s">
        <v>388</v>
      </c>
      <c r="P70" s="453">
        <v>811</v>
      </c>
      <c r="Q70" s="452">
        <v>4</v>
      </c>
      <c r="R70" s="452">
        <v>8</v>
      </c>
      <c r="S70" s="451" t="s">
        <v>450</v>
      </c>
      <c r="T70" s="450" t="s">
        <v>13</v>
      </c>
      <c r="U70" s="442" t="s">
        <v>134</v>
      </c>
      <c r="V70" s="339"/>
      <c r="W70" s="340"/>
      <c r="X70" s="449">
        <v>407589</v>
      </c>
      <c r="Y70" s="449">
        <v>407589</v>
      </c>
      <c r="Z70" s="448">
        <v>407589</v>
      </c>
    </row>
    <row r="71" spans="15:26" ht="31.5" x14ac:dyDescent="0.2">
      <c r="O71" s="447" t="s">
        <v>135</v>
      </c>
      <c r="P71" s="446">
        <v>811</v>
      </c>
      <c r="Q71" s="445">
        <v>4</v>
      </c>
      <c r="R71" s="445">
        <v>8</v>
      </c>
      <c r="S71" s="444" t="s">
        <v>450</v>
      </c>
      <c r="T71" s="443">
        <v>200</v>
      </c>
      <c r="U71" s="442" t="s">
        <v>134</v>
      </c>
      <c r="V71" s="337"/>
      <c r="W71" s="338"/>
      <c r="X71" s="441">
        <v>407589</v>
      </c>
      <c r="Y71" s="441">
        <v>407589</v>
      </c>
      <c r="Z71" s="440">
        <v>407589</v>
      </c>
    </row>
    <row r="72" spans="15:26" ht="47.25" x14ac:dyDescent="0.2">
      <c r="O72" s="447" t="s">
        <v>136</v>
      </c>
      <c r="P72" s="446">
        <v>811</v>
      </c>
      <c r="Q72" s="445">
        <v>4</v>
      </c>
      <c r="R72" s="445">
        <v>8</v>
      </c>
      <c r="S72" s="444" t="s">
        <v>450</v>
      </c>
      <c r="T72" s="443">
        <v>240</v>
      </c>
      <c r="U72" s="442" t="s">
        <v>134</v>
      </c>
      <c r="V72" s="337"/>
      <c r="W72" s="338"/>
      <c r="X72" s="441">
        <v>407589</v>
      </c>
      <c r="Y72" s="441">
        <v>407589</v>
      </c>
      <c r="Z72" s="440">
        <v>407589</v>
      </c>
    </row>
    <row r="73" spans="15:26" ht="15.75" x14ac:dyDescent="0.2">
      <c r="O73" s="454" t="s">
        <v>157</v>
      </c>
      <c r="P73" s="453">
        <v>811</v>
      </c>
      <c r="Q73" s="452">
        <v>4</v>
      </c>
      <c r="R73" s="452">
        <v>9</v>
      </c>
      <c r="S73" s="451" t="s">
        <v>13</v>
      </c>
      <c r="T73" s="450" t="s">
        <v>13</v>
      </c>
      <c r="U73" s="442">
        <v>0</v>
      </c>
      <c r="V73" s="339"/>
      <c r="W73" s="340"/>
      <c r="X73" s="449">
        <v>58444148.280000001</v>
      </c>
      <c r="Y73" s="449">
        <v>63846697.030000001</v>
      </c>
      <c r="Z73" s="448">
        <v>49929767.869999997</v>
      </c>
    </row>
    <row r="74" spans="15:26" ht="31.5" x14ac:dyDescent="0.2">
      <c r="O74" s="454" t="s">
        <v>132</v>
      </c>
      <c r="P74" s="453">
        <v>811</v>
      </c>
      <c r="Q74" s="452">
        <v>4</v>
      </c>
      <c r="R74" s="452">
        <v>9</v>
      </c>
      <c r="S74" s="451" t="s">
        <v>133</v>
      </c>
      <c r="T74" s="450" t="s">
        <v>13</v>
      </c>
      <c r="U74" s="442" t="s">
        <v>134</v>
      </c>
      <c r="V74" s="339"/>
      <c r="W74" s="340"/>
      <c r="X74" s="449">
        <v>58444148.280000001</v>
      </c>
      <c r="Y74" s="449">
        <v>63846697.030000001</v>
      </c>
      <c r="Z74" s="448">
        <v>49929767.869999997</v>
      </c>
    </row>
    <row r="75" spans="15:26" ht="63" x14ac:dyDescent="0.2">
      <c r="O75" s="454" t="s">
        <v>158</v>
      </c>
      <c r="P75" s="453">
        <v>811</v>
      </c>
      <c r="Q75" s="452">
        <v>4</v>
      </c>
      <c r="R75" s="452">
        <v>9</v>
      </c>
      <c r="S75" s="451" t="s">
        <v>159</v>
      </c>
      <c r="T75" s="450" t="s">
        <v>13</v>
      </c>
      <c r="U75" s="442" t="s">
        <v>134</v>
      </c>
      <c r="V75" s="339"/>
      <c r="W75" s="340"/>
      <c r="X75" s="449">
        <v>9525856.8300000001</v>
      </c>
      <c r="Y75" s="449">
        <v>10274054.779999999</v>
      </c>
      <c r="Z75" s="448">
        <v>12342861.24</v>
      </c>
    </row>
    <row r="76" spans="15:26" ht="47.25" x14ac:dyDescent="0.2">
      <c r="O76" s="447" t="s">
        <v>303</v>
      </c>
      <c r="P76" s="446">
        <v>811</v>
      </c>
      <c r="Q76" s="445">
        <v>4</v>
      </c>
      <c r="R76" s="445">
        <v>9</v>
      </c>
      <c r="S76" s="444" t="s">
        <v>159</v>
      </c>
      <c r="T76" s="443">
        <v>600</v>
      </c>
      <c r="U76" s="442" t="s">
        <v>134</v>
      </c>
      <c r="V76" s="337"/>
      <c r="W76" s="338"/>
      <c r="X76" s="441">
        <v>9525856.8300000001</v>
      </c>
      <c r="Y76" s="441">
        <v>10274054.779999999</v>
      </c>
      <c r="Z76" s="440">
        <v>12342861.24</v>
      </c>
    </row>
    <row r="77" spans="15:26" ht="15.75" x14ac:dyDescent="0.2">
      <c r="O77" s="447" t="s">
        <v>455</v>
      </c>
      <c r="P77" s="446">
        <v>811</v>
      </c>
      <c r="Q77" s="445">
        <v>4</v>
      </c>
      <c r="R77" s="445">
        <v>9</v>
      </c>
      <c r="S77" s="444" t="s">
        <v>159</v>
      </c>
      <c r="T77" s="443">
        <v>610</v>
      </c>
      <c r="U77" s="442" t="s">
        <v>134</v>
      </c>
      <c r="V77" s="337"/>
      <c r="W77" s="338"/>
      <c r="X77" s="441">
        <v>9525856.8300000001</v>
      </c>
      <c r="Y77" s="441">
        <v>10274054.779999999</v>
      </c>
      <c r="Z77" s="440">
        <v>12342861.24</v>
      </c>
    </row>
    <row r="78" spans="15:26" ht="31.5" x14ac:dyDescent="0.2">
      <c r="O78" s="454" t="s">
        <v>308</v>
      </c>
      <c r="P78" s="453">
        <v>811</v>
      </c>
      <c r="Q78" s="452">
        <v>4</v>
      </c>
      <c r="R78" s="452">
        <v>9</v>
      </c>
      <c r="S78" s="451" t="s">
        <v>309</v>
      </c>
      <c r="T78" s="450" t="s">
        <v>13</v>
      </c>
      <c r="U78" s="442" t="s">
        <v>134</v>
      </c>
      <c r="V78" s="339"/>
      <c r="W78" s="340"/>
      <c r="X78" s="449">
        <v>4120000</v>
      </c>
      <c r="Y78" s="449">
        <v>4120000</v>
      </c>
      <c r="Z78" s="448">
        <v>4120000</v>
      </c>
    </row>
    <row r="79" spans="15:26" ht="47.25" x14ac:dyDescent="0.2">
      <c r="O79" s="447" t="s">
        <v>303</v>
      </c>
      <c r="P79" s="446">
        <v>811</v>
      </c>
      <c r="Q79" s="445">
        <v>4</v>
      </c>
      <c r="R79" s="445">
        <v>9</v>
      </c>
      <c r="S79" s="444" t="s">
        <v>309</v>
      </c>
      <c r="T79" s="443">
        <v>600</v>
      </c>
      <c r="U79" s="442" t="s">
        <v>134</v>
      </c>
      <c r="V79" s="337"/>
      <c r="W79" s="338"/>
      <c r="X79" s="441">
        <v>4120000</v>
      </c>
      <c r="Y79" s="441">
        <v>4120000</v>
      </c>
      <c r="Z79" s="440">
        <v>4120000</v>
      </c>
    </row>
    <row r="80" spans="15:26" ht="15.75" x14ac:dyDescent="0.2">
      <c r="O80" s="447" t="s">
        <v>455</v>
      </c>
      <c r="P80" s="446">
        <v>811</v>
      </c>
      <c r="Q80" s="445">
        <v>4</v>
      </c>
      <c r="R80" s="445">
        <v>9</v>
      </c>
      <c r="S80" s="444" t="s">
        <v>309</v>
      </c>
      <c r="T80" s="443">
        <v>610</v>
      </c>
      <c r="U80" s="442" t="s">
        <v>134</v>
      </c>
      <c r="V80" s="337"/>
      <c r="W80" s="338"/>
      <c r="X80" s="441">
        <v>4120000</v>
      </c>
      <c r="Y80" s="441">
        <v>4120000</v>
      </c>
      <c r="Z80" s="440">
        <v>4120000</v>
      </c>
    </row>
    <row r="81" spans="15:26" ht="31.5" x14ac:dyDescent="0.2">
      <c r="O81" s="454" t="s">
        <v>311</v>
      </c>
      <c r="P81" s="453">
        <v>811</v>
      </c>
      <c r="Q81" s="452">
        <v>4</v>
      </c>
      <c r="R81" s="452">
        <v>9</v>
      </c>
      <c r="S81" s="451" t="s">
        <v>312</v>
      </c>
      <c r="T81" s="450" t="s">
        <v>13</v>
      </c>
      <c r="U81" s="442" t="s">
        <v>134</v>
      </c>
      <c r="V81" s="339"/>
      <c r="W81" s="340"/>
      <c r="X81" s="449">
        <v>700000</v>
      </c>
      <c r="Y81" s="449">
        <v>700000</v>
      </c>
      <c r="Z81" s="448">
        <v>700000</v>
      </c>
    </row>
    <row r="82" spans="15:26" ht="47.25" x14ac:dyDescent="0.2">
      <c r="O82" s="447" t="s">
        <v>303</v>
      </c>
      <c r="P82" s="446">
        <v>811</v>
      </c>
      <c r="Q82" s="445">
        <v>4</v>
      </c>
      <c r="R82" s="445">
        <v>9</v>
      </c>
      <c r="S82" s="444" t="s">
        <v>312</v>
      </c>
      <c r="T82" s="443">
        <v>600</v>
      </c>
      <c r="U82" s="442" t="s">
        <v>134</v>
      </c>
      <c r="V82" s="337"/>
      <c r="W82" s="338"/>
      <c r="X82" s="441">
        <v>700000</v>
      </c>
      <c r="Y82" s="441">
        <v>700000</v>
      </c>
      <c r="Z82" s="440">
        <v>700000</v>
      </c>
    </row>
    <row r="83" spans="15:26" ht="15.75" x14ac:dyDescent="0.2">
      <c r="O83" s="447" t="s">
        <v>455</v>
      </c>
      <c r="P83" s="446">
        <v>811</v>
      </c>
      <c r="Q83" s="445">
        <v>4</v>
      </c>
      <c r="R83" s="445">
        <v>9</v>
      </c>
      <c r="S83" s="444" t="s">
        <v>312</v>
      </c>
      <c r="T83" s="443">
        <v>610</v>
      </c>
      <c r="U83" s="442" t="s">
        <v>134</v>
      </c>
      <c r="V83" s="337"/>
      <c r="W83" s="338"/>
      <c r="X83" s="441">
        <v>700000</v>
      </c>
      <c r="Y83" s="441">
        <v>700000</v>
      </c>
      <c r="Z83" s="440">
        <v>700000</v>
      </c>
    </row>
    <row r="84" spans="15:26" ht="173.25" x14ac:dyDescent="0.2">
      <c r="O84" s="454" t="s">
        <v>160</v>
      </c>
      <c r="P84" s="453">
        <v>811</v>
      </c>
      <c r="Q84" s="452">
        <v>4</v>
      </c>
      <c r="R84" s="452">
        <v>9</v>
      </c>
      <c r="S84" s="451" t="s">
        <v>161</v>
      </c>
      <c r="T84" s="450" t="s">
        <v>13</v>
      </c>
      <c r="U84" s="442" t="s">
        <v>134</v>
      </c>
      <c r="V84" s="339"/>
      <c r="W84" s="340"/>
      <c r="X84" s="449">
        <v>43642650.280000001</v>
      </c>
      <c r="Y84" s="449">
        <v>48249670</v>
      </c>
      <c r="Z84" s="448">
        <v>32421900</v>
      </c>
    </row>
    <row r="85" spans="15:26" ht="47.25" x14ac:dyDescent="0.2">
      <c r="O85" s="447" t="s">
        <v>303</v>
      </c>
      <c r="P85" s="446">
        <v>811</v>
      </c>
      <c r="Q85" s="445">
        <v>4</v>
      </c>
      <c r="R85" s="445">
        <v>9</v>
      </c>
      <c r="S85" s="444" t="s">
        <v>161</v>
      </c>
      <c r="T85" s="443">
        <v>600</v>
      </c>
      <c r="U85" s="442" t="s">
        <v>134</v>
      </c>
      <c r="V85" s="337"/>
      <c r="W85" s="338"/>
      <c r="X85" s="441">
        <v>43642650.280000001</v>
      </c>
      <c r="Y85" s="441">
        <v>48249670</v>
      </c>
      <c r="Z85" s="440">
        <v>32421900</v>
      </c>
    </row>
    <row r="86" spans="15:26" ht="15.75" x14ac:dyDescent="0.2">
      <c r="O86" s="447" t="s">
        <v>455</v>
      </c>
      <c r="P86" s="446">
        <v>811</v>
      </c>
      <c r="Q86" s="445">
        <v>4</v>
      </c>
      <c r="R86" s="445">
        <v>9</v>
      </c>
      <c r="S86" s="444" t="s">
        <v>161</v>
      </c>
      <c r="T86" s="443">
        <v>610</v>
      </c>
      <c r="U86" s="442" t="s">
        <v>134</v>
      </c>
      <c r="V86" s="337"/>
      <c r="W86" s="338"/>
      <c r="X86" s="441">
        <v>43642650.280000001</v>
      </c>
      <c r="Y86" s="441">
        <v>48249670</v>
      </c>
      <c r="Z86" s="440">
        <v>32421900</v>
      </c>
    </row>
    <row r="87" spans="15:26" ht="189" customHeight="1" x14ac:dyDescent="0.2">
      <c r="O87" s="454" t="s">
        <v>531</v>
      </c>
      <c r="P87" s="453">
        <v>811</v>
      </c>
      <c r="Q87" s="452">
        <v>4</v>
      </c>
      <c r="R87" s="452">
        <v>9</v>
      </c>
      <c r="S87" s="451" t="s">
        <v>532</v>
      </c>
      <c r="T87" s="450" t="s">
        <v>13</v>
      </c>
      <c r="U87" s="442" t="s">
        <v>134</v>
      </c>
      <c r="V87" s="339"/>
      <c r="W87" s="340"/>
      <c r="X87" s="449">
        <v>9981.5</v>
      </c>
      <c r="Y87" s="449">
        <v>10777.03</v>
      </c>
      <c r="Z87" s="448">
        <v>12687.87</v>
      </c>
    </row>
    <row r="88" spans="15:26" ht="189" customHeight="1" x14ac:dyDescent="0.2">
      <c r="O88" s="447" t="s">
        <v>303</v>
      </c>
      <c r="P88" s="446">
        <v>811</v>
      </c>
      <c r="Q88" s="445">
        <v>4</v>
      </c>
      <c r="R88" s="445">
        <v>9</v>
      </c>
      <c r="S88" s="444" t="s">
        <v>532</v>
      </c>
      <c r="T88" s="443">
        <v>600</v>
      </c>
      <c r="U88" s="442" t="s">
        <v>134</v>
      </c>
      <c r="V88" s="337"/>
      <c r="W88" s="338"/>
      <c r="X88" s="441">
        <v>9981.5</v>
      </c>
      <c r="Y88" s="441">
        <v>10777.03</v>
      </c>
      <c r="Z88" s="440">
        <v>12687.87</v>
      </c>
    </row>
    <row r="89" spans="15:26" ht="15.75" x14ac:dyDescent="0.2">
      <c r="O89" s="447" t="s">
        <v>455</v>
      </c>
      <c r="P89" s="446">
        <v>811</v>
      </c>
      <c r="Q89" s="445">
        <v>4</v>
      </c>
      <c r="R89" s="445">
        <v>9</v>
      </c>
      <c r="S89" s="444" t="s">
        <v>532</v>
      </c>
      <c r="T89" s="443">
        <v>610</v>
      </c>
      <c r="U89" s="442" t="s">
        <v>134</v>
      </c>
      <c r="V89" s="337"/>
      <c r="W89" s="338"/>
      <c r="X89" s="441">
        <v>9981.5</v>
      </c>
      <c r="Y89" s="441">
        <v>10777.03</v>
      </c>
      <c r="Z89" s="440">
        <v>12687.87</v>
      </c>
    </row>
    <row r="90" spans="15:26" ht="189" x14ac:dyDescent="0.2">
      <c r="O90" s="454" t="s">
        <v>162</v>
      </c>
      <c r="P90" s="453">
        <v>811</v>
      </c>
      <c r="Q90" s="452">
        <v>4</v>
      </c>
      <c r="R90" s="452">
        <v>9</v>
      </c>
      <c r="S90" s="451" t="s">
        <v>163</v>
      </c>
      <c r="T90" s="450" t="s">
        <v>13</v>
      </c>
      <c r="U90" s="442" t="s">
        <v>134</v>
      </c>
      <c r="V90" s="339"/>
      <c r="W90" s="340"/>
      <c r="X90" s="449">
        <v>440834.85</v>
      </c>
      <c r="Y90" s="449">
        <v>487370.4</v>
      </c>
      <c r="Z90" s="448">
        <v>327493.94</v>
      </c>
    </row>
    <row r="91" spans="15:26" ht="47.25" x14ac:dyDescent="0.2">
      <c r="O91" s="447" t="s">
        <v>303</v>
      </c>
      <c r="P91" s="446">
        <v>811</v>
      </c>
      <c r="Q91" s="445">
        <v>4</v>
      </c>
      <c r="R91" s="445">
        <v>9</v>
      </c>
      <c r="S91" s="444" t="s">
        <v>163</v>
      </c>
      <c r="T91" s="443">
        <v>600</v>
      </c>
      <c r="U91" s="442" t="s">
        <v>134</v>
      </c>
      <c r="V91" s="337"/>
      <c r="W91" s="338"/>
      <c r="X91" s="441">
        <v>440834.85</v>
      </c>
      <c r="Y91" s="441">
        <v>487370.4</v>
      </c>
      <c r="Z91" s="440">
        <v>327493.94</v>
      </c>
    </row>
    <row r="92" spans="15:26" ht="15.75" x14ac:dyDescent="0.2">
      <c r="O92" s="447" t="s">
        <v>455</v>
      </c>
      <c r="P92" s="446">
        <v>811</v>
      </c>
      <c r="Q92" s="445">
        <v>4</v>
      </c>
      <c r="R92" s="445">
        <v>9</v>
      </c>
      <c r="S92" s="444" t="s">
        <v>163</v>
      </c>
      <c r="T92" s="443">
        <v>610</v>
      </c>
      <c r="U92" s="442" t="s">
        <v>134</v>
      </c>
      <c r="V92" s="337"/>
      <c r="W92" s="338"/>
      <c r="X92" s="441">
        <v>440834.85</v>
      </c>
      <c r="Y92" s="441">
        <v>487370.4</v>
      </c>
      <c r="Z92" s="440">
        <v>327493.94</v>
      </c>
    </row>
    <row r="93" spans="15:26" ht="47.25" x14ac:dyDescent="0.2">
      <c r="O93" s="454" t="s">
        <v>321</v>
      </c>
      <c r="P93" s="453">
        <v>811</v>
      </c>
      <c r="Q93" s="452">
        <v>4</v>
      </c>
      <c r="R93" s="452">
        <v>9</v>
      </c>
      <c r="S93" s="451" t="s">
        <v>322</v>
      </c>
      <c r="T93" s="450" t="s">
        <v>13</v>
      </c>
      <c r="U93" s="442" t="s">
        <v>134</v>
      </c>
      <c r="V93" s="339"/>
      <c r="W93" s="340"/>
      <c r="X93" s="449">
        <v>4124.12</v>
      </c>
      <c r="Y93" s="449">
        <v>4124.12</v>
      </c>
      <c r="Z93" s="448">
        <v>4124.12</v>
      </c>
    </row>
    <row r="94" spans="15:26" ht="47.25" x14ac:dyDescent="0.2">
      <c r="O94" s="447" t="s">
        <v>303</v>
      </c>
      <c r="P94" s="446">
        <v>811</v>
      </c>
      <c r="Q94" s="445">
        <v>4</v>
      </c>
      <c r="R94" s="445">
        <v>9</v>
      </c>
      <c r="S94" s="444" t="s">
        <v>322</v>
      </c>
      <c r="T94" s="443">
        <v>600</v>
      </c>
      <c r="U94" s="442" t="s">
        <v>134</v>
      </c>
      <c r="V94" s="337"/>
      <c r="W94" s="338"/>
      <c r="X94" s="441">
        <v>4124.12</v>
      </c>
      <c r="Y94" s="441">
        <v>4124.12</v>
      </c>
      <c r="Z94" s="440">
        <v>4124.12</v>
      </c>
    </row>
    <row r="95" spans="15:26" ht="189" customHeight="1" x14ac:dyDescent="0.2">
      <c r="O95" s="447" t="s">
        <v>455</v>
      </c>
      <c r="P95" s="446">
        <v>811</v>
      </c>
      <c r="Q95" s="445">
        <v>4</v>
      </c>
      <c r="R95" s="445">
        <v>9</v>
      </c>
      <c r="S95" s="444" t="s">
        <v>322</v>
      </c>
      <c r="T95" s="443">
        <v>610</v>
      </c>
      <c r="U95" s="442" t="s">
        <v>134</v>
      </c>
      <c r="V95" s="337"/>
      <c r="W95" s="338"/>
      <c r="X95" s="441">
        <v>4124.12</v>
      </c>
      <c r="Y95" s="441">
        <v>4124.12</v>
      </c>
      <c r="Z95" s="440">
        <v>4124.12</v>
      </c>
    </row>
    <row r="96" spans="15:26" ht="47.25" x14ac:dyDescent="0.2">
      <c r="O96" s="454" t="s">
        <v>325</v>
      </c>
      <c r="P96" s="453">
        <v>811</v>
      </c>
      <c r="Q96" s="452">
        <v>4</v>
      </c>
      <c r="R96" s="452">
        <v>9</v>
      </c>
      <c r="S96" s="451" t="s">
        <v>326</v>
      </c>
      <c r="T96" s="450" t="s">
        <v>13</v>
      </c>
      <c r="U96" s="442" t="s">
        <v>134</v>
      </c>
      <c r="V96" s="339"/>
      <c r="W96" s="340"/>
      <c r="X96" s="449">
        <v>700.7</v>
      </c>
      <c r="Y96" s="449">
        <v>700.7</v>
      </c>
      <c r="Z96" s="448">
        <v>700.7</v>
      </c>
    </row>
    <row r="97" spans="15:26" ht="47.25" x14ac:dyDescent="0.2">
      <c r="O97" s="447" t="s">
        <v>303</v>
      </c>
      <c r="P97" s="446">
        <v>811</v>
      </c>
      <c r="Q97" s="445">
        <v>4</v>
      </c>
      <c r="R97" s="445">
        <v>9</v>
      </c>
      <c r="S97" s="444" t="s">
        <v>326</v>
      </c>
      <c r="T97" s="443">
        <v>600</v>
      </c>
      <c r="U97" s="442" t="s">
        <v>134</v>
      </c>
      <c r="V97" s="337"/>
      <c r="W97" s="338"/>
      <c r="X97" s="441">
        <v>700.7</v>
      </c>
      <c r="Y97" s="441">
        <v>700.7</v>
      </c>
      <c r="Z97" s="440">
        <v>700.7</v>
      </c>
    </row>
    <row r="98" spans="15:26" ht="15.75" x14ac:dyDescent="0.2">
      <c r="O98" s="447" t="s">
        <v>455</v>
      </c>
      <c r="P98" s="446">
        <v>811</v>
      </c>
      <c r="Q98" s="445">
        <v>4</v>
      </c>
      <c r="R98" s="445">
        <v>9</v>
      </c>
      <c r="S98" s="444" t="s">
        <v>326</v>
      </c>
      <c r="T98" s="443">
        <v>610</v>
      </c>
      <c r="U98" s="442" t="s">
        <v>134</v>
      </c>
      <c r="V98" s="337"/>
      <c r="W98" s="338"/>
      <c r="X98" s="441">
        <v>700.7</v>
      </c>
      <c r="Y98" s="441">
        <v>700.7</v>
      </c>
      <c r="Z98" s="440">
        <v>700.7</v>
      </c>
    </row>
    <row r="99" spans="15:26" ht="31.5" x14ac:dyDescent="0.2">
      <c r="O99" s="454" t="s">
        <v>481</v>
      </c>
      <c r="P99" s="453">
        <v>811</v>
      </c>
      <c r="Q99" s="452">
        <v>4</v>
      </c>
      <c r="R99" s="452">
        <v>12</v>
      </c>
      <c r="S99" s="451" t="s">
        <v>13</v>
      </c>
      <c r="T99" s="450" t="s">
        <v>13</v>
      </c>
      <c r="U99" s="442">
        <v>0</v>
      </c>
      <c r="V99" s="339"/>
      <c r="W99" s="340"/>
      <c r="X99" s="449">
        <v>100000</v>
      </c>
      <c r="Y99" s="449">
        <v>100000</v>
      </c>
      <c r="Z99" s="448">
        <v>0</v>
      </c>
    </row>
    <row r="100" spans="15:26" ht="47.25" x14ac:dyDescent="0.2">
      <c r="O100" s="454" t="s">
        <v>482</v>
      </c>
      <c r="P100" s="453">
        <v>811</v>
      </c>
      <c r="Q100" s="452">
        <v>4</v>
      </c>
      <c r="R100" s="452">
        <v>12</v>
      </c>
      <c r="S100" s="451" t="s">
        <v>483</v>
      </c>
      <c r="T100" s="450" t="s">
        <v>13</v>
      </c>
      <c r="U100" s="442" t="s">
        <v>134</v>
      </c>
      <c r="V100" s="339"/>
      <c r="W100" s="340"/>
      <c r="X100" s="449">
        <v>100000</v>
      </c>
      <c r="Y100" s="449">
        <v>100000</v>
      </c>
      <c r="Z100" s="448">
        <v>0</v>
      </c>
    </row>
    <row r="101" spans="15:26" ht="47.25" x14ac:dyDescent="0.2">
      <c r="O101" s="454" t="s">
        <v>484</v>
      </c>
      <c r="P101" s="453">
        <v>811</v>
      </c>
      <c r="Q101" s="452">
        <v>4</v>
      </c>
      <c r="R101" s="452">
        <v>12</v>
      </c>
      <c r="S101" s="451" t="s">
        <v>485</v>
      </c>
      <c r="T101" s="450" t="s">
        <v>13</v>
      </c>
      <c r="U101" s="442" t="s">
        <v>134</v>
      </c>
      <c r="V101" s="339"/>
      <c r="W101" s="340"/>
      <c r="X101" s="449">
        <v>100000</v>
      </c>
      <c r="Y101" s="449">
        <v>100000</v>
      </c>
      <c r="Z101" s="448">
        <v>0</v>
      </c>
    </row>
    <row r="102" spans="15:26" ht="15.75" x14ac:dyDescent="0.2">
      <c r="O102" s="447" t="s">
        <v>137</v>
      </c>
      <c r="P102" s="446">
        <v>811</v>
      </c>
      <c r="Q102" s="445">
        <v>4</v>
      </c>
      <c r="R102" s="445">
        <v>12</v>
      </c>
      <c r="S102" s="444" t="s">
        <v>485</v>
      </c>
      <c r="T102" s="443">
        <v>800</v>
      </c>
      <c r="U102" s="442" t="s">
        <v>134</v>
      </c>
      <c r="V102" s="337"/>
      <c r="W102" s="338"/>
      <c r="X102" s="441">
        <v>100000</v>
      </c>
      <c r="Y102" s="441">
        <v>100000</v>
      </c>
      <c r="Z102" s="440">
        <v>0</v>
      </c>
    </row>
    <row r="103" spans="15:26" ht="78.75" x14ac:dyDescent="0.2">
      <c r="O103" s="447" t="s">
        <v>164</v>
      </c>
      <c r="P103" s="446">
        <v>811</v>
      </c>
      <c r="Q103" s="445">
        <v>4</v>
      </c>
      <c r="R103" s="445">
        <v>12</v>
      </c>
      <c r="S103" s="444" t="s">
        <v>485</v>
      </c>
      <c r="T103" s="443">
        <v>810</v>
      </c>
      <c r="U103" s="442" t="s">
        <v>134</v>
      </c>
      <c r="V103" s="337"/>
      <c r="W103" s="338"/>
      <c r="X103" s="441">
        <v>100000</v>
      </c>
      <c r="Y103" s="441">
        <v>100000</v>
      </c>
      <c r="Z103" s="440">
        <v>0</v>
      </c>
    </row>
    <row r="104" spans="15:26" ht="31.5" x14ac:dyDescent="0.2">
      <c r="O104" s="454" t="s">
        <v>165</v>
      </c>
      <c r="P104" s="453">
        <v>811</v>
      </c>
      <c r="Q104" s="452">
        <v>5</v>
      </c>
      <c r="R104" s="452">
        <v>0</v>
      </c>
      <c r="S104" s="451" t="s">
        <v>13</v>
      </c>
      <c r="T104" s="450" t="s">
        <v>13</v>
      </c>
      <c r="U104" s="442">
        <v>0</v>
      </c>
      <c r="V104" s="339"/>
      <c r="W104" s="340"/>
      <c r="X104" s="449">
        <v>137274041.74000001</v>
      </c>
      <c r="Y104" s="449">
        <v>109998852.41</v>
      </c>
      <c r="Z104" s="448">
        <v>96016955.439999998</v>
      </c>
    </row>
    <row r="105" spans="15:26" ht="15.75" x14ac:dyDescent="0.2">
      <c r="O105" s="454" t="s">
        <v>166</v>
      </c>
      <c r="P105" s="453">
        <v>811</v>
      </c>
      <c r="Q105" s="452">
        <v>5</v>
      </c>
      <c r="R105" s="452">
        <v>1</v>
      </c>
      <c r="S105" s="451" t="s">
        <v>13</v>
      </c>
      <c r="T105" s="450" t="s">
        <v>13</v>
      </c>
      <c r="U105" s="442">
        <v>0</v>
      </c>
      <c r="V105" s="339"/>
      <c r="W105" s="340"/>
      <c r="X105" s="449">
        <v>232876.77</v>
      </c>
      <c r="Y105" s="449">
        <v>232876.77</v>
      </c>
      <c r="Z105" s="448">
        <v>232876.77</v>
      </c>
    </row>
    <row r="106" spans="15:26" ht="31.5" x14ac:dyDescent="0.2">
      <c r="O106" s="454" t="s">
        <v>132</v>
      </c>
      <c r="P106" s="453">
        <v>811</v>
      </c>
      <c r="Q106" s="452">
        <v>5</v>
      </c>
      <c r="R106" s="452">
        <v>1</v>
      </c>
      <c r="S106" s="451" t="s">
        <v>133</v>
      </c>
      <c r="T106" s="450" t="s">
        <v>13</v>
      </c>
      <c r="U106" s="442" t="s">
        <v>134</v>
      </c>
      <c r="V106" s="339"/>
      <c r="W106" s="340"/>
      <c r="X106" s="449">
        <v>232876.77</v>
      </c>
      <c r="Y106" s="449">
        <v>232876.77</v>
      </c>
      <c r="Z106" s="448">
        <v>232876.77</v>
      </c>
    </row>
    <row r="107" spans="15:26" ht="47.25" x14ac:dyDescent="0.2">
      <c r="O107" s="454" t="s">
        <v>167</v>
      </c>
      <c r="P107" s="453">
        <v>811</v>
      </c>
      <c r="Q107" s="452">
        <v>5</v>
      </c>
      <c r="R107" s="452">
        <v>1</v>
      </c>
      <c r="S107" s="451" t="s">
        <v>168</v>
      </c>
      <c r="T107" s="450" t="s">
        <v>13</v>
      </c>
      <c r="U107" s="442" t="s">
        <v>134</v>
      </c>
      <c r="V107" s="339"/>
      <c r="W107" s="340"/>
      <c r="X107" s="449">
        <v>46837.14</v>
      </c>
      <c r="Y107" s="449">
        <v>46837.14</v>
      </c>
      <c r="Z107" s="448">
        <v>46837.14</v>
      </c>
    </row>
    <row r="108" spans="15:26" ht="31.5" x14ac:dyDescent="0.2">
      <c r="O108" s="447" t="s">
        <v>135</v>
      </c>
      <c r="P108" s="446">
        <v>811</v>
      </c>
      <c r="Q108" s="445">
        <v>5</v>
      </c>
      <c r="R108" s="445">
        <v>1</v>
      </c>
      <c r="S108" s="444" t="s">
        <v>168</v>
      </c>
      <c r="T108" s="443">
        <v>200</v>
      </c>
      <c r="U108" s="442" t="s">
        <v>134</v>
      </c>
      <c r="V108" s="337"/>
      <c r="W108" s="338"/>
      <c r="X108" s="441">
        <v>46837.14</v>
      </c>
      <c r="Y108" s="441">
        <v>46837.14</v>
      </c>
      <c r="Z108" s="440">
        <v>46837.14</v>
      </c>
    </row>
    <row r="109" spans="15:26" ht="47.25" x14ac:dyDescent="0.2">
      <c r="O109" s="447" t="s">
        <v>136</v>
      </c>
      <c r="P109" s="446">
        <v>811</v>
      </c>
      <c r="Q109" s="445">
        <v>5</v>
      </c>
      <c r="R109" s="445">
        <v>1</v>
      </c>
      <c r="S109" s="444" t="s">
        <v>168</v>
      </c>
      <c r="T109" s="443">
        <v>240</v>
      </c>
      <c r="U109" s="442" t="s">
        <v>134</v>
      </c>
      <c r="V109" s="337"/>
      <c r="W109" s="338"/>
      <c r="X109" s="441">
        <v>46837.14</v>
      </c>
      <c r="Y109" s="441">
        <v>46837.14</v>
      </c>
      <c r="Z109" s="440">
        <v>46837.14</v>
      </c>
    </row>
    <row r="110" spans="15:26" ht="31.5" x14ac:dyDescent="0.2">
      <c r="O110" s="454" t="s">
        <v>486</v>
      </c>
      <c r="P110" s="453">
        <v>811</v>
      </c>
      <c r="Q110" s="452">
        <v>5</v>
      </c>
      <c r="R110" s="452">
        <v>1</v>
      </c>
      <c r="S110" s="451" t="s">
        <v>487</v>
      </c>
      <c r="T110" s="450" t="s">
        <v>13</v>
      </c>
      <c r="U110" s="442" t="s">
        <v>134</v>
      </c>
      <c r="V110" s="339"/>
      <c r="W110" s="340"/>
      <c r="X110" s="449">
        <v>186039.63</v>
      </c>
      <c r="Y110" s="449">
        <v>186039.63</v>
      </c>
      <c r="Z110" s="448">
        <v>186039.63</v>
      </c>
    </row>
    <row r="111" spans="15:26" ht="31.5" x14ac:dyDescent="0.2">
      <c r="O111" s="447" t="s">
        <v>135</v>
      </c>
      <c r="P111" s="446">
        <v>811</v>
      </c>
      <c r="Q111" s="445">
        <v>5</v>
      </c>
      <c r="R111" s="445">
        <v>1</v>
      </c>
      <c r="S111" s="444" t="s">
        <v>487</v>
      </c>
      <c r="T111" s="443">
        <v>200</v>
      </c>
      <c r="U111" s="442" t="s">
        <v>134</v>
      </c>
      <c r="V111" s="337"/>
      <c r="W111" s="338"/>
      <c r="X111" s="441">
        <v>186039.63</v>
      </c>
      <c r="Y111" s="441">
        <v>186039.63</v>
      </c>
      <c r="Z111" s="440">
        <v>186039.63</v>
      </c>
    </row>
    <row r="112" spans="15:26" ht="47.25" x14ac:dyDescent="0.2">
      <c r="O112" s="447" t="s">
        <v>136</v>
      </c>
      <c r="P112" s="446">
        <v>811</v>
      </c>
      <c r="Q112" s="445">
        <v>5</v>
      </c>
      <c r="R112" s="445">
        <v>1</v>
      </c>
      <c r="S112" s="444" t="s">
        <v>487</v>
      </c>
      <c r="T112" s="443">
        <v>240</v>
      </c>
      <c r="U112" s="442" t="s">
        <v>134</v>
      </c>
      <c r="V112" s="337"/>
      <c r="W112" s="338"/>
      <c r="X112" s="441">
        <v>186039.63</v>
      </c>
      <c r="Y112" s="441">
        <v>186039.63</v>
      </c>
      <c r="Z112" s="440">
        <v>186039.63</v>
      </c>
    </row>
    <row r="113" spans="15:26" ht="15.75" x14ac:dyDescent="0.2">
      <c r="O113" s="454" t="s">
        <v>329</v>
      </c>
      <c r="P113" s="453">
        <v>811</v>
      </c>
      <c r="Q113" s="452">
        <v>5</v>
      </c>
      <c r="R113" s="452">
        <v>2</v>
      </c>
      <c r="S113" s="451" t="s">
        <v>13</v>
      </c>
      <c r="T113" s="450" t="s">
        <v>13</v>
      </c>
      <c r="U113" s="442">
        <v>0</v>
      </c>
      <c r="V113" s="339"/>
      <c r="W113" s="340"/>
      <c r="X113" s="449">
        <v>44587292.280000001</v>
      </c>
      <c r="Y113" s="449">
        <v>41428892.280000001</v>
      </c>
      <c r="Z113" s="448">
        <v>41428892.280000001</v>
      </c>
    </row>
    <row r="114" spans="15:26" ht="31.5" x14ac:dyDescent="0.2">
      <c r="O114" s="454" t="s">
        <v>132</v>
      </c>
      <c r="P114" s="453">
        <v>811</v>
      </c>
      <c r="Q114" s="452">
        <v>5</v>
      </c>
      <c r="R114" s="452">
        <v>2</v>
      </c>
      <c r="S114" s="451" t="s">
        <v>133</v>
      </c>
      <c r="T114" s="450" t="s">
        <v>13</v>
      </c>
      <c r="U114" s="442" t="s">
        <v>134</v>
      </c>
      <c r="V114" s="339"/>
      <c r="W114" s="340"/>
      <c r="X114" s="449">
        <v>44587292.280000001</v>
      </c>
      <c r="Y114" s="449">
        <v>41428892.280000001</v>
      </c>
      <c r="Z114" s="448">
        <v>41428892.280000001</v>
      </c>
    </row>
    <row r="115" spans="15:26" ht="15.75" x14ac:dyDescent="0.2">
      <c r="O115" s="454" t="s">
        <v>464</v>
      </c>
      <c r="P115" s="453">
        <v>811</v>
      </c>
      <c r="Q115" s="452">
        <v>5</v>
      </c>
      <c r="R115" s="452">
        <v>2</v>
      </c>
      <c r="S115" s="451" t="s">
        <v>465</v>
      </c>
      <c r="T115" s="450" t="s">
        <v>13</v>
      </c>
      <c r="U115" s="442" t="s">
        <v>134</v>
      </c>
      <c r="V115" s="339"/>
      <c r="W115" s="340"/>
      <c r="X115" s="449">
        <v>900000</v>
      </c>
      <c r="Y115" s="449">
        <v>0</v>
      </c>
      <c r="Z115" s="448">
        <v>0</v>
      </c>
    </row>
    <row r="116" spans="15:26" ht="31.5" x14ac:dyDescent="0.2">
      <c r="O116" s="447" t="s">
        <v>135</v>
      </c>
      <c r="P116" s="446">
        <v>811</v>
      </c>
      <c r="Q116" s="445">
        <v>5</v>
      </c>
      <c r="R116" s="445">
        <v>2</v>
      </c>
      <c r="S116" s="444" t="s">
        <v>465</v>
      </c>
      <c r="T116" s="443">
        <v>200</v>
      </c>
      <c r="U116" s="442" t="s">
        <v>134</v>
      </c>
      <c r="V116" s="337"/>
      <c r="W116" s="338"/>
      <c r="X116" s="441">
        <v>900000</v>
      </c>
      <c r="Y116" s="441">
        <v>0</v>
      </c>
      <c r="Z116" s="440">
        <v>0</v>
      </c>
    </row>
    <row r="117" spans="15:26" ht="47.25" x14ac:dyDescent="0.2">
      <c r="O117" s="447" t="s">
        <v>136</v>
      </c>
      <c r="P117" s="446">
        <v>811</v>
      </c>
      <c r="Q117" s="445">
        <v>5</v>
      </c>
      <c r="R117" s="445">
        <v>2</v>
      </c>
      <c r="S117" s="444" t="s">
        <v>465</v>
      </c>
      <c r="T117" s="443">
        <v>240</v>
      </c>
      <c r="U117" s="442" t="s">
        <v>134</v>
      </c>
      <c r="V117" s="337"/>
      <c r="W117" s="338"/>
      <c r="X117" s="441">
        <v>900000</v>
      </c>
      <c r="Y117" s="441">
        <v>0</v>
      </c>
      <c r="Z117" s="440">
        <v>0</v>
      </c>
    </row>
    <row r="118" spans="15:26" ht="31.5" x14ac:dyDescent="0.2">
      <c r="O118" s="454" t="s">
        <v>331</v>
      </c>
      <c r="P118" s="453">
        <v>811</v>
      </c>
      <c r="Q118" s="452">
        <v>5</v>
      </c>
      <c r="R118" s="452">
        <v>2</v>
      </c>
      <c r="S118" s="451" t="s">
        <v>332</v>
      </c>
      <c r="T118" s="450" t="s">
        <v>13</v>
      </c>
      <c r="U118" s="442" t="s">
        <v>134</v>
      </c>
      <c r="V118" s="339"/>
      <c r="W118" s="340"/>
      <c r="X118" s="449">
        <v>366000</v>
      </c>
      <c r="Y118" s="449">
        <v>240000</v>
      </c>
      <c r="Z118" s="448">
        <v>240000</v>
      </c>
    </row>
    <row r="119" spans="15:26" ht="31.5" x14ac:dyDescent="0.2">
      <c r="O119" s="447" t="s">
        <v>135</v>
      </c>
      <c r="P119" s="446">
        <v>811</v>
      </c>
      <c r="Q119" s="445">
        <v>5</v>
      </c>
      <c r="R119" s="445">
        <v>2</v>
      </c>
      <c r="S119" s="444" t="s">
        <v>332</v>
      </c>
      <c r="T119" s="443">
        <v>200</v>
      </c>
      <c r="U119" s="442" t="s">
        <v>134</v>
      </c>
      <c r="V119" s="337"/>
      <c r="W119" s="338"/>
      <c r="X119" s="441">
        <v>126000</v>
      </c>
      <c r="Y119" s="441">
        <v>0</v>
      </c>
      <c r="Z119" s="440">
        <v>0</v>
      </c>
    </row>
    <row r="120" spans="15:26" ht="47.25" x14ac:dyDescent="0.2">
      <c r="O120" s="447" t="s">
        <v>136</v>
      </c>
      <c r="P120" s="446">
        <v>811</v>
      </c>
      <c r="Q120" s="445">
        <v>5</v>
      </c>
      <c r="R120" s="445">
        <v>2</v>
      </c>
      <c r="S120" s="444" t="s">
        <v>332</v>
      </c>
      <c r="T120" s="443">
        <v>240</v>
      </c>
      <c r="U120" s="442" t="s">
        <v>134</v>
      </c>
      <c r="V120" s="337"/>
      <c r="W120" s="338"/>
      <c r="X120" s="441">
        <v>126000</v>
      </c>
      <c r="Y120" s="441">
        <v>0</v>
      </c>
      <c r="Z120" s="440">
        <v>0</v>
      </c>
    </row>
    <row r="121" spans="15:26" ht="15.75" x14ac:dyDescent="0.2">
      <c r="O121" s="447" t="s">
        <v>137</v>
      </c>
      <c r="P121" s="446">
        <v>811</v>
      </c>
      <c r="Q121" s="445">
        <v>5</v>
      </c>
      <c r="R121" s="445">
        <v>2</v>
      </c>
      <c r="S121" s="444" t="s">
        <v>332</v>
      </c>
      <c r="T121" s="443">
        <v>800</v>
      </c>
      <c r="U121" s="442" t="s">
        <v>134</v>
      </c>
      <c r="V121" s="337"/>
      <c r="W121" s="338"/>
      <c r="X121" s="441">
        <v>240000</v>
      </c>
      <c r="Y121" s="441">
        <v>240000</v>
      </c>
      <c r="Z121" s="440">
        <v>240000</v>
      </c>
    </row>
    <row r="122" spans="15:26" ht="78.75" x14ac:dyDescent="0.2">
      <c r="O122" s="447" t="s">
        <v>164</v>
      </c>
      <c r="P122" s="446">
        <v>811</v>
      </c>
      <c r="Q122" s="445">
        <v>5</v>
      </c>
      <c r="R122" s="445">
        <v>2</v>
      </c>
      <c r="S122" s="444" t="s">
        <v>332</v>
      </c>
      <c r="T122" s="443">
        <v>810</v>
      </c>
      <c r="U122" s="442" t="s">
        <v>134</v>
      </c>
      <c r="V122" s="337"/>
      <c r="W122" s="338"/>
      <c r="X122" s="441">
        <v>240000</v>
      </c>
      <c r="Y122" s="441">
        <v>240000</v>
      </c>
      <c r="Z122" s="440">
        <v>240000</v>
      </c>
    </row>
    <row r="123" spans="15:26" ht="31.5" x14ac:dyDescent="0.2">
      <c r="O123" s="454" t="s">
        <v>334</v>
      </c>
      <c r="P123" s="453">
        <v>811</v>
      </c>
      <c r="Q123" s="452">
        <v>5</v>
      </c>
      <c r="R123" s="452">
        <v>2</v>
      </c>
      <c r="S123" s="451" t="s">
        <v>335</v>
      </c>
      <c r="T123" s="450" t="s">
        <v>13</v>
      </c>
      <c r="U123" s="442" t="s">
        <v>134</v>
      </c>
      <c r="V123" s="339"/>
      <c r="W123" s="340"/>
      <c r="X123" s="449">
        <v>2132400</v>
      </c>
      <c r="Y123" s="449">
        <v>0</v>
      </c>
      <c r="Z123" s="448">
        <v>0</v>
      </c>
    </row>
    <row r="124" spans="15:26" ht="31.5" x14ac:dyDescent="0.2">
      <c r="O124" s="447" t="s">
        <v>135</v>
      </c>
      <c r="P124" s="446">
        <v>811</v>
      </c>
      <c r="Q124" s="445">
        <v>5</v>
      </c>
      <c r="R124" s="445">
        <v>2</v>
      </c>
      <c r="S124" s="444" t="s">
        <v>335</v>
      </c>
      <c r="T124" s="443">
        <v>200</v>
      </c>
      <c r="U124" s="442" t="s">
        <v>134</v>
      </c>
      <c r="V124" s="337"/>
      <c r="W124" s="338"/>
      <c r="X124" s="441">
        <v>2132400</v>
      </c>
      <c r="Y124" s="441">
        <v>0</v>
      </c>
      <c r="Z124" s="440">
        <v>0</v>
      </c>
    </row>
    <row r="125" spans="15:26" ht="47.25" x14ac:dyDescent="0.2">
      <c r="O125" s="447" t="s">
        <v>136</v>
      </c>
      <c r="P125" s="446">
        <v>811</v>
      </c>
      <c r="Q125" s="445">
        <v>5</v>
      </c>
      <c r="R125" s="445">
        <v>2</v>
      </c>
      <c r="S125" s="444" t="s">
        <v>335</v>
      </c>
      <c r="T125" s="443">
        <v>240</v>
      </c>
      <c r="U125" s="442" t="s">
        <v>134</v>
      </c>
      <c r="V125" s="337"/>
      <c r="W125" s="338"/>
      <c r="X125" s="441">
        <v>2132400</v>
      </c>
      <c r="Y125" s="441">
        <v>0</v>
      </c>
      <c r="Z125" s="440">
        <v>0</v>
      </c>
    </row>
    <row r="126" spans="15:26" ht="126" x14ac:dyDescent="0.2">
      <c r="O126" s="454" t="s">
        <v>337</v>
      </c>
      <c r="P126" s="453">
        <v>811</v>
      </c>
      <c r="Q126" s="452">
        <v>5</v>
      </c>
      <c r="R126" s="452">
        <v>2</v>
      </c>
      <c r="S126" s="451" t="s">
        <v>338</v>
      </c>
      <c r="T126" s="450" t="s">
        <v>13</v>
      </c>
      <c r="U126" s="442" t="s">
        <v>134</v>
      </c>
      <c r="V126" s="339"/>
      <c r="W126" s="340"/>
      <c r="X126" s="449">
        <v>39053870</v>
      </c>
      <c r="Y126" s="449">
        <v>39053870</v>
      </c>
      <c r="Z126" s="448">
        <v>39053870</v>
      </c>
    </row>
    <row r="127" spans="15:26" ht="15.75" x14ac:dyDescent="0.2">
      <c r="O127" s="447" t="s">
        <v>137</v>
      </c>
      <c r="P127" s="446">
        <v>811</v>
      </c>
      <c r="Q127" s="445">
        <v>5</v>
      </c>
      <c r="R127" s="445">
        <v>2</v>
      </c>
      <c r="S127" s="444" t="s">
        <v>338</v>
      </c>
      <c r="T127" s="443">
        <v>800</v>
      </c>
      <c r="U127" s="442" t="s">
        <v>134</v>
      </c>
      <c r="V127" s="337"/>
      <c r="W127" s="338"/>
      <c r="X127" s="441">
        <v>39053870</v>
      </c>
      <c r="Y127" s="441">
        <v>39053870</v>
      </c>
      <c r="Z127" s="440">
        <v>39053870</v>
      </c>
    </row>
    <row r="128" spans="15:26" ht="78.75" x14ac:dyDescent="0.2">
      <c r="O128" s="447" t="s">
        <v>164</v>
      </c>
      <c r="P128" s="446">
        <v>811</v>
      </c>
      <c r="Q128" s="445">
        <v>5</v>
      </c>
      <c r="R128" s="445">
        <v>2</v>
      </c>
      <c r="S128" s="444" t="s">
        <v>338</v>
      </c>
      <c r="T128" s="443">
        <v>810</v>
      </c>
      <c r="U128" s="442" t="s">
        <v>134</v>
      </c>
      <c r="V128" s="337"/>
      <c r="W128" s="338"/>
      <c r="X128" s="441">
        <v>39053870</v>
      </c>
      <c r="Y128" s="441">
        <v>39053870</v>
      </c>
      <c r="Z128" s="440">
        <v>39053870</v>
      </c>
    </row>
    <row r="129" spans="15:26" ht="126" x14ac:dyDescent="0.2">
      <c r="O129" s="454" t="s">
        <v>340</v>
      </c>
      <c r="P129" s="453">
        <v>811</v>
      </c>
      <c r="Q129" s="452">
        <v>5</v>
      </c>
      <c r="R129" s="452">
        <v>2</v>
      </c>
      <c r="S129" s="451" t="s">
        <v>341</v>
      </c>
      <c r="T129" s="450" t="s">
        <v>13</v>
      </c>
      <c r="U129" s="442" t="s">
        <v>134</v>
      </c>
      <c r="V129" s="339"/>
      <c r="W129" s="340"/>
      <c r="X129" s="449">
        <v>1476000</v>
      </c>
      <c r="Y129" s="449">
        <v>1476000</v>
      </c>
      <c r="Z129" s="448">
        <v>1476000</v>
      </c>
    </row>
    <row r="130" spans="15:26" ht="31.5" x14ac:dyDescent="0.2">
      <c r="O130" s="447" t="s">
        <v>135</v>
      </c>
      <c r="P130" s="446">
        <v>811</v>
      </c>
      <c r="Q130" s="445">
        <v>5</v>
      </c>
      <c r="R130" s="445">
        <v>2</v>
      </c>
      <c r="S130" s="444" t="s">
        <v>341</v>
      </c>
      <c r="T130" s="443">
        <v>200</v>
      </c>
      <c r="U130" s="442" t="s">
        <v>134</v>
      </c>
      <c r="V130" s="337"/>
      <c r="W130" s="338"/>
      <c r="X130" s="441">
        <v>1476000</v>
      </c>
      <c r="Y130" s="441">
        <v>1476000</v>
      </c>
      <c r="Z130" s="440">
        <v>1476000</v>
      </c>
    </row>
    <row r="131" spans="15:26" ht="47.25" x14ac:dyDescent="0.2">
      <c r="O131" s="447" t="s">
        <v>136</v>
      </c>
      <c r="P131" s="446">
        <v>811</v>
      </c>
      <c r="Q131" s="445">
        <v>5</v>
      </c>
      <c r="R131" s="445">
        <v>2</v>
      </c>
      <c r="S131" s="444" t="s">
        <v>341</v>
      </c>
      <c r="T131" s="443">
        <v>240</v>
      </c>
      <c r="U131" s="442" t="s">
        <v>134</v>
      </c>
      <c r="V131" s="337"/>
      <c r="W131" s="338"/>
      <c r="X131" s="441">
        <v>1476000</v>
      </c>
      <c r="Y131" s="441">
        <v>1476000</v>
      </c>
      <c r="Z131" s="440">
        <v>1476000</v>
      </c>
    </row>
    <row r="132" spans="15:26" ht="141.75" x14ac:dyDescent="0.2">
      <c r="O132" s="454" t="s">
        <v>348</v>
      </c>
      <c r="P132" s="453">
        <v>811</v>
      </c>
      <c r="Q132" s="452">
        <v>5</v>
      </c>
      <c r="R132" s="452">
        <v>2</v>
      </c>
      <c r="S132" s="451" t="s">
        <v>349</v>
      </c>
      <c r="T132" s="450" t="s">
        <v>13</v>
      </c>
      <c r="U132" s="442" t="s">
        <v>134</v>
      </c>
      <c r="V132" s="339"/>
      <c r="W132" s="340"/>
      <c r="X132" s="449">
        <v>635022.28</v>
      </c>
      <c r="Y132" s="449">
        <v>635022.28</v>
      </c>
      <c r="Z132" s="448">
        <v>635022.28</v>
      </c>
    </row>
    <row r="133" spans="15:26" ht="15.75" x14ac:dyDescent="0.2">
      <c r="O133" s="447" t="s">
        <v>137</v>
      </c>
      <c r="P133" s="446">
        <v>811</v>
      </c>
      <c r="Q133" s="445">
        <v>5</v>
      </c>
      <c r="R133" s="445">
        <v>2</v>
      </c>
      <c r="S133" s="444" t="s">
        <v>349</v>
      </c>
      <c r="T133" s="443">
        <v>800</v>
      </c>
      <c r="U133" s="442" t="s">
        <v>134</v>
      </c>
      <c r="V133" s="337"/>
      <c r="W133" s="338"/>
      <c r="X133" s="441">
        <v>635022.28</v>
      </c>
      <c r="Y133" s="441">
        <v>635022.28</v>
      </c>
      <c r="Z133" s="440">
        <v>635022.28</v>
      </c>
    </row>
    <row r="134" spans="15:26" ht="78.75" x14ac:dyDescent="0.2">
      <c r="O134" s="447" t="s">
        <v>164</v>
      </c>
      <c r="P134" s="446">
        <v>811</v>
      </c>
      <c r="Q134" s="445">
        <v>5</v>
      </c>
      <c r="R134" s="445">
        <v>2</v>
      </c>
      <c r="S134" s="444" t="s">
        <v>349</v>
      </c>
      <c r="T134" s="443">
        <v>810</v>
      </c>
      <c r="U134" s="442" t="s">
        <v>134</v>
      </c>
      <c r="V134" s="337"/>
      <c r="W134" s="338"/>
      <c r="X134" s="441">
        <v>635022.28</v>
      </c>
      <c r="Y134" s="441">
        <v>635022.28</v>
      </c>
      <c r="Z134" s="440">
        <v>635022.28</v>
      </c>
    </row>
    <row r="135" spans="15:26" ht="141.75" x14ac:dyDescent="0.2">
      <c r="O135" s="454" t="s">
        <v>351</v>
      </c>
      <c r="P135" s="453">
        <v>811</v>
      </c>
      <c r="Q135" s="452">
        <v>5</v>
      </c>
      <c r="R135" s="452">
        <v>2</v>
      </c>
      <c r="S135" s="451" t="s">
        <v>352</v>
      </c>
      <c r="T135" s="450" t="s">
        <v>13</v>
      </c>
      <c r="U135" s="442" t="s">
        <v>134</v>
      </c>
      <c r="V135" s="339"/>
      <c r="W135" s="340"/>
      <c r="X135" s="449">
        <v>24000</v>
      </c>
      <c r="Y135" s="449">
        <v>24000</v>
      </c>
      <c r="Z135" s="448">
        <v>24000</v>
      </c>
    </row>
    <row r="136" spans="15:26" ht="31.5" x14ac:dyDescent="0.2">
      <c r="O136" s="447" t="s">
        <v>135</v>
      </c>
      <c r="P136" s="446">
        <v>811</v>
      </c>
      <c r="Q136" s="445">
        <v>5</v>
      </c>
      <c r="R136" s="445">
        <v>2</v>
      </c>
      <c r="S136" s="444" t="s">
        <v>352</v>
      </c>
      <c r="T136" s="443">
        <v>200</v>
      </c>
      <c r="U136" s="442" t="s">
        <v>134</v>
      </c>
      <c r="V136" s="337"/>
      <c r="W136" s="338"/>
      <c r="X136" s="441">
        <v>24000</v>
      </c>
      <c r="Y136" s="441">
        <v>24000</v>
      </c>
      <c r="Z136" s="440">
        <v>24000</v>
      </c>
    </row>
    <row r="137" spans="15:26" ht="47.25" x14ac:dyDescent="0.2">
      <c r="O137" s="447" t="s">
        <v>136</v>
      </c>
      <c r="P137" s="446">
        <v>811</v>
      </c>
      <c r="Q137" s="445">
        <v>5</v>
      </c>
      <c r="R137" s="445">
        <v>2</v>
      </c>
      <c r="S137" s="444" t="s">
        <v>352</v>
      </c>
      <c r="T137" s="443">
        <v>240</v>
      </c>
      <c r="U137" s="442" t="s">
        <v>134</v>
      </c>
      <c r="V137" s="337"/>
      <c r="W137" s="338"/>
      <c r="X137" s="441">
        <v>24000</v>
      </c>
      <c r="Y137" s="441">
        <v>24000</v>
      </c>
      <c r="Z137" s="440">
        <v>24000</v>
      </c>
    </row>
    <row r="138" spans="15:26" ht="15.75" x14ac:dyDescent="0.2">
      <c r="O138" s="454" t="s">
        <v>169</v>
      </c>
      <c r="P138" s="453">
        <v>811</v>
      </c>
      <c r="Q138" s="452">
        <v>5</v>
      </c>
      <c r="R138" s="452">
        <v>3</v>
      </c>
      <c r="S138" s="451" t="s">
        <v>13</v>
      </c>
      <c r="T138" s="450" t="s">
        <v>13</v>
      </c>
      <c r="U138" s="442">
        <v>0</v>
      </c>
      <c r="V138" s="339"/>
      <c r="W138" s="340"/>
      <c r="X138" s="449">
        <v>92453872.689999998</v>
      </c>
      <c r="Y138" s="449">
        <v>68337083.359999999</v>
      </c>
      <c r="Z138" s="448">
        <v>54355186.390000001</v>
      </c>
    </row>
    <row r="139" spans="15:26" ht="63" x14ac:dyDescent="0.2">
      <c r="O139" s="454" t="s">
        <v>488</v>
      </c>
      <c r="P139" s="453">
        <v>811</v>
      </c>
      <c r="Q139" s="452">
        <v>5</v>
      </c>
      <c r="R139" s="452">
        <v>3</v>
      </c>
      <c r="S139" s="451" t="s">
        <v>170</v>
      </c>
      <c r="T139" s="450" t="s">
        <v>13</v>
      </c>
      <c r="U139" s="442" t="s">
        <v>134</v>
      </c>
      <c r="V139" s="339"/>
      <c r="W139" s="340"/>
      <c r="X139" s="449">
        <v>13076500</v>
      </c>
      <c r="Y139" s="449">
        <v>14675800</v>
      </c>
      <c r="Z139" s="448">
        <v>438600</v>
      </c>
    </row>
    <row r="140" spans="15:26" ht="31.5" x14ac:dyDescent="0.2">
      <c r="O140" s="454" t="s">
        <v>357</v>
      </c>
      <c r="P140" s="453">
        <v>811</v>
      </c>
      <c r="Q140" s="452">
        <v>5</v>
      </c>
      <c r="R140" s="452">
        <v>3</v>
      </c>
      <c r="S140" s="451" t="s">
        <v>358</v>
      </c>
      <c r="T140" s="450" t="s">
        <v>13</v>
      </c>
      <c r="U140" s="442" t="s">
        <v>134</v>
      </c>
      <c r="V140" s="339"/>
      <c r="W140" s="340"/>
      <c r="X140" s="449">
        <v>13076500</v>
      </c>
      <c r="Y140" s="449">
        <v>14675800</v>
      </c>
      <c r="Z140" s="448">
        <v>438600</v>
      </c>
    </row>
    <row r="141" spans="15:26" ht="141.75" x14ac:dyDescent="0.2">
      <c r="O141" s="454" t="s">
        <v>489</v>
      </c>
      <c r="P141" s="453">
        <v>811</v>
      </c>
      <c r="Q141" s="452">
        <v>5</v>
      </c>
      <c r="R141" s="452">
        <v>3</v>
      </c>
      <c r="S141" s="451" t="s">
        <v>490</v>
      </c>
      <c r="T141" s="450" t="s">
        <v>13</v>
      </c>
      <c r="U141" s="442" t="s">
        <v>134</v>
      </c>
      <c r="V141" s="339"/>
      <c r="W141" s="340"/>
      <c r="X141" s="449">
        <v>13076500</v>
      </c>
      <c r="Y141" s="449">
        <v>14675800</v>
      </c>
      <c r="Z141" s="448">
        <v>438600</v>
      </c>
    </row>
    <row r="142" spans="15:26" ht="31.5" x14ac:dyDescent="0.2">
      <c r="O142" s="447" t="s">
        <v>135</v>
      </c>
      <c r="P142" s="446">
        <v>811</v>
      </c>
      <c r="Q142" s="445">
        <v>5</v>
      </c>
      <c r="R142" s="445">
        <v>3</v>
      </c>
      <c r="S142" s="444" t="s">
        <v>490</v>
      </c>
      <c r="T142" s="443">
        <v>200</v>
      </c>
      <c r="U142" s="442" t="s">
        <v>134</v>
      </c>
      <c r="V142" s="337"/>
      <c r="W142" s="338"/>
      <c r="X142" s="441">
        <v>13076500</v>
      </c>
      <c r="Y142" s="441">
        <v>14675800</v>
      </c>
      <c r="Z142" s="440">
        <v>438600</v>
      </c>
    </row>
    <row r="143" spans="15:26" ht="47.25" x14ac:dyDescent="0.2">
      <c r="O143" s="447" t="s">
        <v>136</v>
      </c>
      <c r="P143" s="446">
        <v>811</v>
      </c>
      <c r="Q143" s="445">
        <v>5</v>
      </c>
      <c r="R143" s="445">
        <v>3</v>
      </c>
      <c r="S143" s="444" t="s">
        <v>490</v>
      </c>
      <c r="T143" s="443">
        <v>240</v>
      </c>
      <c r="U143" s="442" t="s">
        <v>134</v>
      </c>
      <c r="V143" s="337"/>
      <c r="W143" s="338"/>
      <c r="X143" s="441">
        <v>13076500</v>
      </c>
      <c r="Y143" s="441">
        <v>14675800</v>
      </c>
      <c r="Z143" s="440">
        <v>438600</v>
      </c>
    </row>
    <row r="144" spans="15:26" ht="31.5" x14ac:dyDescent="0.2">
      <c r="O144" s="454" t="s">
        <v>132</v>
      </c>
      <c r="P144" s="453">
        <v>811</v>
      </c>
      <c r="Q144" s="452">
        <v>5</v>
      </c>
      <c r="R144" s="452">
        <v>3</v>
      </c>
      <c r="S144" s="451" t="s">
        <v>133</v>
      </c>
      <c r="T144" s="450" t="s">
        <v>13</v>
      </c>
      <c r="U144" s="442" t="s">
        <v>134</v>
      </c>
      <c r="V144" s="339"/>
      <c r="W144" s="340"/>
      <c r="X144" s="449">
        <v>79377372.689999998</v>
      </c>
      <c r="Y144" s="449">
        <v>53661283.359999999</v>
      </c>
      <c r="Z144" s="448">
        <v>53916586.390000001</v>
      </c>
    </row>
    <row r="145" spans="15:26" ht="15.75" x14ac:dyDescent="0.2">
      <c r="O145" s="454" t="s">
        <v>171</v>
      </c>
      <c r="P145" s="453">
        <v>811</v>
      </c>
      <c r="Q145" s="452">
        <v>5</v>
      </c>
      <c r="R145" s="452">
        <v>3</v>
      </c>
      <c r="S145" s="451" t="s">
        <v>172</v>
      </c>
      <c r="T145" s="450" t="s">
        <v>13</v>
      </c>
      <c r="U145" s="442" t="s">
        <v>134</v>
      </c>
      <c r="V145" s="339"/>
      <c r="W145" s="340"/>
      <c r="X145" s="449">
        <v>9620557.9299999997</v>
      </c>
      <c r="Y145" s="449">
        <v>11682832.359999999</v>
      </c>
      <c r="Z145" s="448">
        <v>13276535.390000001</v>
      </c>
    </row>
    <row r="146" spans="15:26" ht="31.5" x14ac:dyDescent="0.2">
      <c r="O146" s="447" t="s">
        <v>135</v>
      </c>
      <c r="P146" s="446">
        <v>811</v>
      </c>
      <c r="Q146" s="445">
        <v>5</v>
      </c>
      <c r="R146" s="445">
        <v>3</v>
      </c>
      <c r="S146" s="444" t="s">
        <v>172</v>
      </c>
      <c r="T146" s="443">
        <v>200</v>
      </c>
      <c r="U146" s="442" t="s">
        <v>134</v>
      </c>
      <c r="V146" s="337"/>
      <c r="W146" s="338"/>
      <c r="X146" s="441">
        <v>8270557.9299999997</v>
      </c>
      <c r="Y146" s="441">
        <v>9499250</v>
      </c>
      <c r="Z146" s="440">
        <v>10499250</v>
      </c>
    </row>
    <row r="147" spans="15:26" ht="47.25" x14ac:dyDescent="0.2">
      <c r="O147" s="447" t="s">
        <v>136</v>
      </c>
      <c r="P147" s="446">
        <v>811</v>
      </c>
      <c r="Q147" s="445">
        <v>5</v>
      </c>
      <c r="R147" s="445">
        <v>3</v>
      </c>
      <c r="S147" s="444" t="s">
        <v>172</v>
      </c>
      <c r="T147" s="443">
        <v>240</v>
      </c>
      <c r="U147" s="442" t="s">
        <v>134</v>
      </c>
      <c r="V147" s="337"/>
      <c r="W147" s="338"/>
      <c r="X147" s="441">
        <v>8270557.9299999997</v>
      </c>
      <c r="Y147" s="441">
        <v>9499250</v>
      </c>
      <c r="Z147" s="440">
        <v>10499250</v>
      </c>
    </row>
    <row r="148" spans="15:26" ht="47.25" x14ac:dyDescent="0.2">
      <c r="O148" s="447" t="s">
        <v>345</v>
      </c>
      <c r="P148" s="446">
        <v>811</v>
      </c>
      <c r="Q148" s="445">
        <v>5</v>
      </c>
      <c r="R148" s="445">
        <v>3</v>
      </c>
      <c r="S148" s="444" t="s">
        <v>172</v>
      </c>
      <c r="T148" s="443">
        <v>400</v>
      </c>
      <c r="U148" s="442" t="s">
        <v>134</v>
      </c>
      <c r="V148" s="337"/>
      <c r="W148" s="338"/>
      <c r="X148" s="441">
        <v>1350000</v>
      </c>
      <c r="Y148" s="441">
        <v>2183582.36</v>
      </c>
      <c r="Z148" s="440">
        <v>2777285.39</v>
      </c>
    </row>
    <row r="149" spans="15:26" ht="15.75" x14ac:dyDescent="0.2">
      <c r="O149" s="447" t="s">
        <v>346</v>
      </c>
      <c r="P149" s="446">
        <v>811</v>
      </c>
      <c r="Q149" s="445">
        <v>5</v>
      </c>
      <c r="R149" s="445">
        <v>3</v>
      </c>
      <c r="S149" s="444" t="s">
        <v>172</v>
      </c>
      <c r="T149" s="443">
        <v>410</v>
      </c>
      <c r="U149" s="442" t="s">
        <v>134</v>
      </c>
      <c r="V149" s="337"/>
      <c r="W149" s="338"/>
      <c r="X149" s="441">
        <v>1350000</v>
      </c>
      <c r="Y149" s="441">
        <v>2183582.36</v>
      </c>
      <c r="Z149" s="440">
        <v>2777285.39</v>
      </c>
    </row>
    <row r="150" spans="15:26" ht="15.75" x14ac:dyDescent="0.2">
      <c r="O150" s="454" t="s">
        <v>173</v>
      </c>
      <c r="P150" s="453">
        <v>811</v>
      </c>
      <c r="Q150" s="452">
        <v>5</v>
      </c>
      <c r="R150" s="452">
        <v>3</v>
      </c>
      <c r="S150" s="451" t="s">
        <v>174</v>
      </c>
      <c r="T150" s="450" t="s">
        <v>13</v>
      </c>
      <c r="U150" s="442" t="s">
        <v>134</v>
      </c>
      <c r="V150" s="339"/>
      <c r="W150" s="340"/>
      <c r="X150" s="449">
        <v>450000</v>
      </c>
      <c r="Y150" s="449">
        <v>450000</v>
      </c>
      <c r="Z150" s="448">
        <v>450000</v>
      </c>
    </row>
    <row r="151" spans="15:26" ht="31.5" x14ac:dyDescent="0.2">
      <c r="O151" s="447" t="s">
        <v>135</v>
      </c>
      <c r="P151" s="446">
        <v>811</v>
      </c>
      <c r="Q151" s="445">
        <v>5</v>
      </c>
      <c r="R151" s="445">
        <v>3</v>
      </c>
      <c r="S151" s="444" t="s">
        <v>174</v>
      </c>
      <c r="T151" s="443">
        <v>200</v>
      </c>
      <c r="U151" s="442" t="s">
        <v>134</v>
      </c>
      <c r="V151" s="337"/>
      <c r="W151" s="338"/>
      <c r="X151" s="441">
        <v>450000</v>
      </c>
      <c r="Y151" s="441">
        <v>450000</v>
      </c>
      <c r="Z151" s="440">
        <v>450000</v>
      </c>
    </row>
    <row r="152" spans="15:26" ht="47.25" x14ac:dyDescent="0.2">
      <c r="O152" s="447" t="s">
        <v>136</v>
      </c>
      <c r="P152" s="446">
        <v>811</v>
      </c>
      <c r="Q152" s="445">
        <v>5</v>
      </c>
      <c r="R152" s="445">
        <v>3</v>
      </c>
      <c r="S152" s="444" t="s">
        <v>174</v>
      </c>
      <c r="T152" s="443">
        <v>240</v>
      </c>
      <c r="U152" s="442" t="s">
        <v>134</v>
      </c>
      <c r="V152" s="337"/>
      <c r="W152" s="338"/>
      <c r="X152" s="441">
        <v>450000</v>
      </c>
      <c r="Y152" s="441">
        <v>450000</v>
      </c>
      <c r="Z152" s="440">
        <v>450000</v>
      </c>
    </row>
    <row r="153" spans="15:26" ht="15.75" x14ac:dyDescent="0.2">
      <c r="O153" s="454" t="s">
        <v>451</v>
      </c>
      <c r="P153" s="453">
        <v>811</v>
      </c>
      <c r="Q153" s="452">
        <v>5</v>
      </c>
      <c r="R153" s="452">
        <v>3</v>
      </c>
      <c r="S153" s="451" t="s">
        <v>452</v>
      </c>
      <c r="T153" s="450" t="s">
        <v>13</v>
      </c>
      <c r="U153" s="442" t="s">
        <v>134</v>
      </c>
      <c r="V153" s="339"/>
      <c r="W153" s="340"/>
      <c r="X153" s="449">
        <v>1384400</v>
      </c>
      <c r="Y153" s="449">
        <v>1384400</v>
      </c>
      <c r="Z153" s="448">
        <v>46000</v>
      </c>
    </row>
    <row r="154" spans="15:26" ht="31.5" x14ac:dyDescent="0.2">
      <c r="O154" s="447" t="s">
        <v>135</v>
      </c>
      <c r="P154" s="446">
        <v>811</v>
      </c>
      <c r="Q154" s="445">
        <v>5</v>
      </c>
      <c r="R154" s="445">
        <v>3</v>
      </c>
      <c r="S154" s="444" t="s">
        <v>452</v>
      </c>
      <c r="T154" s="443">
        <v>200</v>
      </c>
      <c r="U154" s="442" t="s">
        <v>134</v>
      </c>
      <c r="V154" s="337"/>
      <c r="W154" s="338"/>
      <c r="X154" s="441">
        <v>1384400</v>
      </c>
      <c r="Y154" s="441">
        <v>1384400</v>
      </c>
      <c r="Z154" s="440">
        <v>46000</v>
      </c>
    </row>
    <row r="155" spans="15:26" ht="47.25" x14ac:dyDescent="0.2">
      <c r="O155" s="447" t="s">
        <v>136</v>
      </c>
      <c r="P155" s="446">
        <v>811</v>
      </c>
      <c r="Q155" s="445">
        <v>5</v>
      </c>
      <c r="R155" s="445">
        <v>3</v>
      </c>
      <c r="S155" s="444" t="s">
        <v>452</v>
      </c>
      <c r="T155" s="443">
        <v>240</v>
      </c>
      <c r="U155" s="442" t="s">
        <v>134</v>
      </c>
      <c r="V155" s="337"/>
      <c r="W155" s="338"/>
      <c r="X155" s="441">
        <v>1384400</v>
      </c>
      <c r="Y155" s="441">
        <v>1384400</v>
      </c>
      <c r="Z155" s="440">
        <v>46000</v>
      </c>
    </row>
    <row r="156" spans="15:26" ht="15.75" x14ac:dyDescent="0.2">
      <c r="O156" s="454" t="s">
        <v>175</v>
      </c>
      <c r="P156" s="453">
        <v>811</v>
      </c>
      <c r="Q156" s="452">
        <v>5</v>
      </c>
      <c r="R156" s="452">
        <v>3</v>
      </c>
      <c r="S156" s="451" t="s">
        <v>176</v>
      </c>
      <c r="T156" s="450" t="s">
        <v>13</v>
      </c>
      <c r="U156" s="442" t="s">
        <v>134</v>
      </c>
      <c r="V156" s="339"/>
      <c r="W156" s="340"/>
      <c r="X156" s="449">
        <v>327000</v>
      </c>
      <c r="Y156" s="449">
        <v>327000</v>
      </c>
      <c r="Z156" s="448">
        <v>327000</v>
      </c>
    </row>
    <row r="157" spans="15:26" ht="31.5" x14ac:dyDescent="0.2">
      <c r="O157" s="447" t="s">
        <v>135</v>
      </c>
      <c r="P157" s="446">
        <v>811</v>
      </c>
      <c r="Q157" s="445">
        <v>5</v>
      </c>
      <c r="R157" s="445">
        <v>3</v>
      </c>
      <c r="S157" s="444" t="s">
        <v>176</v>
      </c>
      <c r="T157" s="443">
        <v>200</v>
      </c>
      <c r="U157" s="442" t="s">
        <v>134</v>
      </c>
      <c r="V157" s="337"/>
      <c r="W157" s="338"/>
      <c r="X157" s="441">
        <v>327000</v>
      </c>
      <c r="Y157" s="441">
        <v>327000</v>
      </c>
      <c r="Z157" s="440">
        <v>327000</v>
      </c>
    </row>
    <row r="158" spans="15:26" ht="47.25" x14ac:dyDescent="0.2">
      <c r="O158" s="447" t="s">
        <v>136</v>
      </c>
      <c r="P158" s="446">
        <v>811</v>
      </c>
      <c r="Q158" s="445">
        <v>5</v>
      </c>
      <c r="R158" s="445">
        <v>3</v>
      </c>
      <c r="S158" s="444" t="s">
        <v>176</v>
      </c>
      <c r="T158" s="443">
        <v>240</v>
      </c>
      <c r="U158" s="442" t="s">
        <v>134</v>
      </c>
      <c r="V158" s="337"/>
      <c r="W158" s="338"/>
      <c r="X158" s="441">
        <v>327000</v>
      </c>
      <c r="Y158" s="441">
        <v>327000</v>
      </c>
      <c r="Z158" s="440">
        <v>327000</v>
      </c>
    </row>
    <row r="159" spans="15:26" ht="15.75" x14ac:dyDescent="0.2">
      <c r="O159" s="454" t="s">
        <v>177</v>
      </c>
      <c r="P159" s="453">
        <v>811</v>
      </c>
      <c r="Q159" s="452">
        <v>5</v>
      </c>
      <c r="R159" s="452">
        <v>3</v>
      </c>
      <c r="S159" s="451" t="s">
        <v>178</v>
      </c>
      <c r="T159" s="450" t="s">
        <v>13</v>
      </c>
      <c r="U159" s="442" t="s">
        <v>134</v>
      </c>
      <c r="V159" s="339"/>
      <c r="W159" s="340"/>
      <c r="X159" s="449">
        <v>334400</v>
      </c>
      <c r="Y159" s="449">
        <v>254400</v>
      </c>
      <c r="Z159" s="448">
        <v>254400</v>
      </c>
    </row>
    <row r="160" spans="15:26" ht="31.5" x14ac:dyDescent="0.2">
      <c r="O160" s="447" t="s">
        <v>135</v>
      </c>
      <c r="P160" s="446">
        <v>811</v>
      </c>
      <c r="Q160" s="445">
        <v>5</v>
      </c>
      <c r="R160" s="445">
        <v>3</v>
      </c>
      <c r="S160" s="444" t="s">
        <v>178</v>
      </c>
      <c r="T160" s="443">
        <v>200</v>
      </c>
      <c r="U160" s="442" t="s">
        <v>134</v>
      </c>
      <c r="V160" s="337"/>
      <c r="W160" s="338"/>
      <c r="X160" s="441">
        <v>334400</v>
      </c>
      <c r="Y160" s="441">
        <v>254400</v>
      </c>
      <c r="Z160" s="440">
        <v>254400</v>
      </c>
    </row>
    <row r="161" spans="15:26" ht="47.25" x14ac:dyDescent="0.2">
      <c r="O161" s="447" t="s">
        <v>136</v>
      </c>
      <c r="P161" s="446">
        <v>811</v>
      </c>
      <c r="Q161" s="445">
        <v>5</v>
      </c>
      <c r="R161" s="445">
        <v>3</v>
      </c>
      <c r="S161" s="444" t="s">
        <v>178</v>
      </c>
      <c r="T161" s="443">
        <v>240</v>
      </c>
      <c r="U161" s="442" t="s">
        <v>134</v>
      </c>
      <c r="V161" s="337"/>
      <c r="W161" s="338"/>
      <c r="X161" s="441">
        <v>334400</v>
      </c>
      <c r="Y161" s="441">
        <v>254400</v>
      </c>
      <c r="Z161" s="440">
        <v>254400</v>
      </c>
    </row>
    <row r="162" spans="15:26" ht="47.25" x14ac:dyDescent="0.2">
      <c r="O162" s="454" t="s">
        <v>366</v>
      </c>
      <c r="P162" s="453">
        <v>811</v>
      </c>
      <c r="Q162" s="452">
        <v>5</v>
      </c>
      <c r="R162" s="452">
        <v>3</v>
      </c>
      <c r="S162" s="451" t="s">
        <v>367</v>
      </c>
      <c r="T162" s="450" t="s">
        <v>13</v>
      </c>
      <c r="U162" s="442" t="s">
        <v>134</v>
      </c>
      <c r="V162" s="339"/>
      <c r="W162" s="340"/>
      <c r="X162" s="449">
        <v>350000</v>
      </c>
      <c r="Y162" s="449">
        <v>350000</v>
      </c>
      <c r="Z162" s="448">
        <v>350000</v>
      </c>
    </row>
    <row r="163" spans="15:26" ht="31.5" x14ac:dyDescent="0.2">
      <c r="O163" s="447" t="s">
        <v>135</v>
      </c>
      <c r="P163" s="446">
        <v>811</v>
      </c>
      <c r="Q163" s="445">
        <v>5</v>
      </c>
      <c r="R163" s="445">
        <v>3</v>
      </c>
      <c r="S163" s="444" t="s">
        <v>367</v>
      </c>
      <c r="T163" s="443">
        <v>200</v>
      </c>
      <c r="U163" s="442" t="s">
        <v>134</v>
      </c>
      <c r="V163" s="337"/>
      <c r="W163" s="338"/>
      <c r="X163" s="441">
        <v>350000</v>
      </c>
      <c r="Y163" s="441">
        <v>350000</v>
      </c>
      <c r="Z163" s="440">
        <v>350000</v>
      </c>
    </row>
    <row r="164" spans="15:26" ht="47.25" x14ac:dyDescent="0.2">
      <c r="O164" s="447" t="s">
        <v>136</v>
      </c>
      <c r="P164" s="446">
        <v>811</v>
      </c>
      <c r="Q164" s="445">
        <v>5</v>
      </c>
      <c r="R164" s="445">
        <v>3</v>
      </c>
      <c r="S164" s="444" t="s">
        <v>367</v>
      </c>
      <c r="T164" s="443">
        <v>240</v>
      </c>
      <c r="U164" s="442" t="s">
        <v>134</v>
      </c>
      <c r="V164" s="337"/>
      <c r="W164" s="338"/>
      <c r="X164" s="441">
        <v>350000</v>
      </c>
      <c r="Y164" s="441">
        <v>350000</v>
      </c>
      <c r="Z164" s="440">
        <v>350000</v>
      </c>
    </row>
    <row r="165" spans="15:26" ht="47.25" x14ac:dyDescent="0.2">
      <c r="O165" s="454" t="s">
        <v>453</v>
      </c>
      <c r="P165" s="453">
        <v>811</v>
      </c>
      <c r="Q165" s="452">
        <v>5</v>
      </c>
      <c r="R165" s="452">
        <v>3</v>
      </c>
      <c r="S165" s="451" t="s">
        <v>454</v>
      </c>
      <c r="T165" s="450" t="s">
        <v>13</v>
      </c>
      <c r="U165" s="442" t="s">
        <v>134</v>
      </c>
      <c r="V165" s="339"/>
      <c r="W165" s="340"/>
      <c r="X165" s="449">
        <v>39212651</v>
      </c>
      <c r="Y165" s="449">
        <v>39212651</v>
      </c>
      <c r="Z165" s="448">
        <v>39212651</v>
      </c>
    </row>
    <row r="166" spans="15:26" ht="47.25" x14ac:dyDescent="0.2">
      <c r="O166" s="447" t="s">
        <v>303</v>
      </c>
      <c r="P166" s="446">
        <v>811</v>
      </c>
      <c r="Q166" s="445">
        <v>5</v>
      </c>
      <c r="R166" s="445">
        <v>3</v>
      </c>
      <c r="S166" s="444" t="s">
        <v>454</v>
      </c>
      <c r="T166" s="443">
        <v>600</v>
      </c>
      <c r="U166" s="442" t="s">
        <v>134</v>
      </c>
      <c r="V166" s="337"/>
      <c r="W166" s="338"/>
      <c r="X166" s="441">
        <v>39212651</v>
      </c>
      <c r="Y166" s="441">
        <v>39212651</v>
      </c>
      <c r="Z166" s="440">
        <v>39212651</v>
      </c>
    </row>
    <row r="167" spans="15:26" ht="15.75" x14ac:dyDescent="0.2">
      <c r="O167" s="447" t="s">
        <v>455</v>
      </c>
      <c r="P167" s="446">
        <v>811</v>
      </c>
      <c r="Q167" s="445">
        <v>5</v>
      </c>
      <c r="R167" s="445">
        <v>3</v>
      </c>
      <c r="S167" s="444" t="s">
        <v>454</v>
      </c>
      <c r="T167" s="443">
        <v>610</v>
      </c>
      <c r="U167" s="442" t="s">
        <v>134</v>
      </c>
      <c r="V167" s="337"/>
      <c r="W167" s="338"/>
      <c r="X167" s="441">
        <v>39212651</v>
      </c>
      <c r="Y167" s="441">
        <v>39212651</v>
      </c>
      <c r="Z167" s="440">
        <v>39212651</v>
      </c>
    </row>
    <row r="168" spans="15:26" ht="110.25" x14ac:dyDescent="0.2">
      <c r="O168" s="454" t="s">
        <v>533</v>
      </c>
      <c r="P168" s="453">
        <v>811</v>
      </c>
      <c r="Q168" s="452">
        <v>5</v>
      </c>
      <c r="R168" s="452">
        <v>3</v>
      </c>
      <c r="S168" s="451" t="s">
        <v>534</v>
      </c>
      <c r="T168" s="450" t="s">
        <v>13</v>
      </c>
      <c r="U168" s="442" t="s">
        <v>134</v>
      </c>
      <c r="V168" s="339"/>
      <c r="W168" s="340"/>
      <c r="X168" s="449">
        <v>1185800.04</v>
      </c>
      <c r="Y168" s="449">
        <v>0</v>
      </c>
      <c r="Z168" s="448">
        <v>0</v>
      </c>
    </row>
    <row r="169" spans="15:26" ht="31.5" x14ac:dyDescent="0.2">
      <c r="O169" s="447" t="s">
        <v>135</v>
      </c>
      <c r="P169" s="446">
        <v>811</v>
      </c>
      <c r="Q169" s="445">
        <v>5</v>
      </c>
      <c r="R169" s="445">
        <v>3</v>
      </c>
      <c r="S169" s="444" t="s">
        <v>534</v>
      </c>
      <c r="T169" s="443">
        <v>200</v>
      </c>
      <c r="U169" s="442" t="s">
        <v>134</v>
      </c>
      <c r="V169" s="337"/>
      <c r="W169" s="338"/>
      <c r="X169" s="441">
        <v>1185800.04</v>
      </c>
      <c r="Y169" s="441">
        <v>0</v>
      </c>
      <c r="Z169" s="440">
        <v>0</v>
      </c>
    </row>
    <row r="170" spans="15:26" ht="47.25" x14ac:dyDescent="0.2">
      <c r="O170" s="447" t="s">
        <v>136</v>
      </c>
      <c r="P170" s="446">
        <v>811</v>
      </c>
      <c r="Q170" s="445">
        <v>5</v>
      </c>
      <c r="R170" s="445">
        <v>3</v>
      </c>
      <c r="S170" s="444" t="s">
        <v>534</v>
      </c>
      <c r="T170" s="443">
        <v>240</v>
      </c>
      <c r="U170" s="442" t="s">
        <v>134</v>
      </c>
      <c r="V170" s="337"/>
      <c r="W170" s="338"/>
      <c r="X170" s="441">
        <v>1185800.04</v>
      </c>
      <c r="Y170" s="441">
        <v>0</v>
      </c>
      <c r="Z170" s="440">
        <v>0</v>
      </c>
    </row>
    <row r="171" spans="15:26" ht="141.75" x14ac:dyDescent="0.2">
      <c r="O171" s="454" t="s">
        <v>535</v>
      </c>
      <c r="P171" s="453">
        <v>811</v>
      </c>
      <c r="Q171" s="452">
        <v>5</v>
      </c>
      <c r="R171" s="452">
        <v>3</v>
      </c>
      <c r="S171" s="451" t="s">
        <v>536</v>
      </c>
      <c r="T171" s="450" t="s">
        <v>13</v>
      </c>
      <c r="U171" s="442" t="s">
        <v>134</v>
      </c>
      <c r="V171" s="339"/>
      <c r="W171" s="340"/>
      <c r="X171" s="449">
        <v>500000</v>
      </c>
      <c r="Y171" s="449">
        <v>0</v>
      </c>
      <c r="Z171" s="448">
        <v>0</v>
      </c>
    </row>
    <row r="172" spans="15:26" ht="31.5" x14ac:dyDescent="0.2">
      <c r="O172" s="447" t="s">
        <v>135</v>
      </c>
      <c r="P172" s="446">
        <v>811</v>
      </c>
      <c r="Q172" s="445">
        <v>5</v>
      </c>
      <c r="R172" s="445">
        <v>3</v>
      </c>
      <c r="S172" s="444" t="s">
        <v>536</v>
      </c>
      <c r="T172" s="443">
        <v>200</v>
      </c>
      <c r="U172" s="442" t="s">
        <v>134</v>
      </c>
      <c r="V172" s="337"/>
      <c r="W172" s="338"/>
      <c r="X172" s="441">
        <v>500000</v>
      </c>
      <c r="Y172" s="441">
        <v>0</v>
      </c>
      <c r="Z172" s="440">
        <v>0</v>
      </c>
    </row>
    <row r="173" spans="15:26" ht="47.25" x14ac:dyDescent="0.2">
      <c r="O173" s="447" t="s">
        <v>136</v>
      </c>
      <c r="P173" s="446">
        <v>811</v>
      </c>
      <c r="Q173" s="445">
        <v>5</v>
      </c>
      <c r="R173" s="445">
        <v>3</v>
      </c>
      <c r="S173" s="444" t="s">
        <v>536</v>
      </c>
      <c r="T173" s="443">
        <v>240</v>
      </c>
      <c r="U173" s="442" t="s">
        <v>134</v>
      </c>
      <c r="V173" s="337"/>
      <c r="W173" s="338"/>
      <c r="X173" s="441">
        <v>500000</v>
      </c>
      <c r="Y173" s="441">
        <v>0</v>
      </c>
      <c r="Z173" s="440">
        <v>0</v>
      </c>
    </row>
    <row r="174" spans="15:26" ht="126" x14ac:dyDescent="0.2">
      <c r="O174" s="454" t="s">
        <v>372</v>
      </c>
      <c r="P174" s="453">
        <v>811</v>
      </c>
      <c r="Q174" s="452">
        <v>5</v>
      </c>
      <c r="R174" s="452">
        <v>3</v>
      </c>
      <c r="S174" s="451" t="s">
        <v>373</v>
      </c>
      <c r="T174" s="450" t="s">
        <v>13</v>
      </c>
      <c r="U174" s="442" t="s">
        <v>134</v>
      </c>
      <c r="V174" s="339"/>
      <c r="W174" s="340"/>
      <c r="X174" s="449">
        <v>25000000</v>
      </c>
      <c r="Y174" s="449">
        <v>0</v>
      </c>
      <c r="Z174" s="448">
        <v>0</v>
      </c>
    </row>
    <row r="175" spans="15:26" ht="47.25" x14ac:dyDescent="0.2">
      <c r="O175" s="447" t="s">
        <v>345</v>
      </c>
      <c r="P175" s="446">
        <v>811</v>
      </c>
      <c r="Q175" s="445">
        <v>5</v>
      </c>
      <c r="R175" s="445">
        <v>3</v>
      </c>
      <c r="S175" s="444" t="s">
        <v>373</v>
      </c>
      <c r="T175" s="443">
        <v>400</v>
      </c>
      <c r="U175" s="442" t="s">
        <v>134</v>
      </c>
      <c r="V175" s="337"/>
      <c r="W175" s="338"/>
      <c r="X175" s="441">
        <v>25000000</v>
      </c>
      <c r="Y175" s="441">
        <v>0</v>
      </c>
      <c r="Z175" s="440">
        <v>0</v>
      </c>
    </row>
    <row r="176" spans="15:26" ht="15.75" x14ac:dyDescent="0.2">
      <c r="O176" s="447" t="s">
        <v>346</v>
      </c>
      <c r="P176" s="446">
        <v>811</v>
      </c>
      <c r="Q176" s="445">
        <v>5</v>
      </c>
      <c r="R176" s="445">
        <v>3</v>
      </c>
      <c r="S176" s="444" t="s">
        <v>373</v>
      </c>
      <c r="T176" s="443">
        <v>410</v>
      </c>
      <c r="U176" s="442" t="s">
        <v>134</v>
      </c>
      <c r="V176" s="337"/>
      <c r="W176" s="338"/>
      <c r="X176" s="441">
        <v>25000000</v>
      </c>
      <c r="Y176" s="441">
        <v>0</v>
      </c>
      <c r="Z176" s="440">
        <v>0</v>
      </c>
    </row>
    <row r="177" spans="15:26" ht="110.25" x14ac:dyDescent="0.2">
      <c r="O177" s="454" t="s">
        <v>456</v>
      </c>
      <c r="P177" s="453">
        <v>811</v>
      </c>
      <c r="Q177" s="452">
        <v>5</v>
      </c>
      <c r="R177" s="452">
        <v>3</v>
      </c>
      <c r="S177" s="451" t="s">
        <v>457</v>
      </c>
      <c r="T177" s="450" t="s">
        <v>13</v>
      </c>
      <c r="U177" s="442" t="s">
        <v>134</v>
      </c>
      <c r="V177" s="339"/>
      <c r="W177" s="340"/>
      <c r="X177" s="449">
        <v>564199.65</v>
      </c>
      <c r="Y177" s="449">
        <v>0</v>
      </c>
      <c r="Z177" s="448">
        <v>0</v>
      </c>
    </row>
    <row r="178" spans="15:26" ht="31.5" x14ac:dyDescent="0.2">
      <c r="O178" s="447" t="s">
        <v>135</v>
      </c>
      <c r="P178" s="446">
        <v>811</v>
      </c>
      <c r="Q178" s="445">
        <v>5</v>
      </c>
      <c r="R178" s="445">
        <v>3</v>
      </c>
      <c r="S178" s="444" t="s">
        <v>457</v>
      </c>
      <c r="T178" s="443">
        <v>200</v>
      </c>
      <c r="U178" s="442" t="s">
        <v>134</v>
      </c>
      <c r="V178" s="337"/>
      <c r="W178" s="338"/>
      <c r="X178" s="441">
        <v>564199.65</v>
      </c>
      <c r="Y178" s="441">
        <v>0</v>
      </c>
      <c r="Z178" s="440">
        <v>0</v>
      </c>
    </row>
    <row r="179" spans="15:26" ht="47.25" x14ac:dyDescent="0.2">
      <c r="O179" s="447" t="s">
        <v>136</v>
      </c>
      <c r="P179" s="446">
        <v>811</v>
      </c>
      <c r="Q179" s="445">
        <v>5</v>
      </c>
      <c r="R179" s="445">
        <v>3</v>
      </c>
      <c r="S179" s="444" t="s">
        <v>457</v>
      </c>
      <c r="T179" s="443">
        <v>240</v>
      </c>
      <c r="U179" s="442" t="s">
        <v>134</v>
      </c>
      <c r="V179" s="337"/>
      <c r="W179" s="338"/>
      <c r="X179" s="441">
        <v>564199.65</v>
      </c>
      <c r="Y179" s="441">
        <v>0</v>
      </c>
      <c r="Z179" s="440">
        <v>0</v>
      </c>
    </row>
    <row r="180" spans="15:26" ht="157.5" x14ac:dyDescent="0.2">
      <c r="O180" s="454" t="s">
        <v>537</v>
      </c>
      <c r="P180" s="453">
        <v>811</v>
      </c>
      <c r="Q180" s="452">
        <v>5</v>
      </c>
      <c r="R180" s="452">
        <v>3</v>
      </c>
      <c r="S180" s="451" t="s">
        <v>538</v>
      </c>
      <c r="T180" s="450" t="s">
        <v>13</v>
      </c>
      <c r="U180" s="442" t="s">
        <v>134</v>
      </c>
      <c r="V180" s="339"/>
      <c r="W180" s="340"/>
      <c r="X180" s="449">
        <v>41860</v>
      </c>
      <c r="Y180" s="449">
        <v>0</v>
      </c>
      <c r="Z180" s="448">
        <v>0</v>
      </c>
    </row>
    <row r="181" spans="15:26" ht="31.5" x14ac:dyDescent="0.2">
      <c r="O181" s="447" t="s">
        <v>135</v>
      </c>
      <c r="P181" s="446">
        <v>811</v>
      </c>
      <c r="Q181" s="445">
        <v>5</v>
      </c>
      <c r="R181" s="445">
        <v>3</v>
      </c>
      <c r="S181" s="444" t="s">
        <v>538</v>
      </c>
      <c r="T181" s="443">
        <v>200</v>
      </c>
      <c r="U181" s="442" t="s">
        <v>134</v>
      </c>
      <c r="V181" s="337"/>
      <c r="W181" s="338"/>
      <c r="X181" s="441">
        <v>41860</v>
      </c>
      <c r="Y181" s="441">
        <v>0</v>
      </c>
      <c r="Z181" s="440">
        <v>0</v>
      </c>
    </row>
    <row r="182" spans="15:26" ht="47.25" x14ac:dyDescent="0.2">
      <c r="O182" s="447" t="s">
        <v>136</v>
      </c>
      <c r="P182" s="446">
        <v>811</v>
      </c>
      <c r="Q182" s="445">
        <v>5</v>
      </c>
      <c r="R182" s="445">
        <v>3</v>
      </c>
      <c r="S182" s="444" t="s">
        <v>538</v>
      </c>
      <c r="T182" s="443">
        <v>240</v>
      </c>
      <c r="U182" s="442" t="s">
        <v>134</v>
      </c>
      <c r="V182" s="337"/>
      <c r="W182" s="338"/>
      <c r="X182" s="441">
        <v>41860</v>
      </c>
      <c r="Y182" s="441">
        <v>0</v>
      </c>
      <c r="Z182" s="440">
        <v>0</v>
      </c>
    </row>
    <row r="183" spans="15:26" ht="141.75" x14ac:dyDescent="0.2">
      <c r="O183" s="454" t="s">
        <v>491</v>
      </c>
      <c r="P183" s="453">
        <v>811</v>
      </c>
      <c r="Q183" s="452">
        <v>5</v>
      </c>
      <c r="R183" s="452">
        <v>3</v>
      </c>
      <c r="S183" s="451" t="s">
        <v>378</v>
      </c>
      <c r="T183" s="450" t="s">
        <v>13</v>
      </c>
      <c r="U183" s="442" t="s">
        <v>134</v>
      </c>
      <c r="V183" s="339"/>
      <c r="W183" s="340"/>
      <c r="X183" s="449">
        <v>406504.07</v>
      </c>
      <c r="Y183" s="449">
        <v>0</v>
      </c>
      <c r="Z183" s="448">
        <v>0</v>
      </c>
    </row>
    <row r="184" spans="15:26" ht="47.25" x14ac:dyDescent="0.2">
      <c r="O184" s="447" t="s">
        <v>345</v>
      </c>
      <c r="P184" s="446">
        <v>811</v>
      </c>
      <c r="Q184" s="445">
        <v>5</v>
      </c>
      <c r="R184" s="445">
        <v>3</v>
      </c>
      <c r="S184" s="444" t="s">
        <v>378</v>
      </c>
      <c r="T184" s="443">
        <v>400</v>
      </c>
      <c r="U184" s="442" t="s">
        <v>134</v>
      </c>
      <c r="V184" s="337"/>
      <c r="W184" s="338"/>
      <c r="X184" s="441">
        <v>406504.07</v>
      </c>
      <c r="Y184" s="441">
        <v>0</v>
      </c>
      <c r="Z184" s="440">
        <v>0</v>
      </c>
    </row>
    <row r="185" spans="15:26" ht="15.75" x14ac:dyDescent="0.2">
      <c r="O185" s="447" t="s">
        <v>346</v>
      </c>
      <c r="P185" s="446">
        <v>811</v>
      </c>
      <c r="Q185" s="445">
        <v>5</v>
      </c>
      <c r="R185" s="445">
        <v>3</v>
      </c>
      <c r="S185" s="444" t="s">
        <v>378</v>
      </c>
      <c r="T185" s="443">
        <v>410</v>
      </c>
      <c r="U185" s="442" t="s">
        <v>134</v>
      </c>
      <c r="V185" s="337"/>
      <c r="W185" s="338"/>
      <c r="X185" s="441">
        <v>406504.07</v>
      </c>
      <c r="Y185" s="441">
        <v>0</v>
      </c>
      <c r="Z185" s="440">
        <v>0</v>
      </c>
    </row>
    <row r="186" spans="15:26" ht="15.75" x14ac:dyDescent="0.2">
      <c r="O186" s="454" t="s">
        <v>179</v>
      </c>
      <c r="P186" s="453">
        <v>811</v>
      </c>
      <c r="Q186" s="452">
        <v>8</v>
      </c>
      <c r="R186" s="452">
        <v>0</v>
      </c>
      <c r="S186" s="451" t="s">
        <v>13</v>
      </c>
      <c r="T186" s="450" t="s">
        <v>13</v>
      </c>
      <c r="U186" s="442">
        <v>0</v>
      </c>
      <c r="V186" s="339"/>
      <c r="W186" s="340"/>
      <c r="X186" s="449">
        <v>7043026</v>
      </c>
      <c r="Y186" s="449">
        <v>0</v>
      </c>
      <c r="Z186" s="448">
        <v>0</v>
      </c>
    </row>
    <row r="187" spans="15:26" ht="15.75" x14ac:dyDescent="0.2">
      <c r="O187" s="454" t="s">
        <v>180</v>
      </c>
      <c r="P187" s="453">
        <v>811</v>
      </c>
      <c r="Q187" s="452">
        <v>8</v>
      </c>
      <c r="R187" s="452">
        <v>1</v>
      </c>
      <c r="S187" s="451" t="s">
        <v>13</v>
      </c>
      <c r="T187" s="450" t="s">
        <v>13</v>
      </c>
      <c r="U187" s="442">
        <v>0</v>
      </c>
      <c r="V187" s="339"/>
      <c r="W187" s="340"/>
      <c r="X187" s="449">
        <v>7043026</v>
      </c>
      <c r="Y187" s="449">
        <v>0</v>
      </c>
      <c r="Z187" s="448">
        <v>0</v>
      </c>
    </row>
    <row r="188" spans="15:26" ht="31.5" x14ac:dyDescent="0.2">
      <c r="O188" s="454" t="s">
        <v>132</v>
      </c>
      <c r="P188" s="453">
        <v>811</v>
      </c>
      <c r="Q188" s="452">
        <v>8</v>
      </c>
      <c r="R188" s="452">
        <v>1</v>
      </c>
      <c r="S188" s="451" t="s">
        <v>133</v>
      </c>
      <c r="T188" s="450" t="s">
        <v>13</v>
      </c>
      <c r="U188" s="442" t="s">
        <v>134</v>
      </c>
      <c r="V188" s="339"/>
      <c r="W188" s="340"/>
      <c r="X188" s="449">
        <v>7043026</v>
      </c>
      <c r="Y188" s="449">
        <v>0</v>
      </c>
      <c r="Z188" s="448">
        <v>0</v>
      </c>
    </row>
    <row r="189" spans="15:26" ht="63" x14ac:dyDescent="0.2">
      <c r="O189" s="454" t="s">
        <v>181</v>
      </c>
      <c r="P189" s="453">
        <v>811</v>
      </c>
      <c r="Q189" s="452">
        <v>8</v>
      </c>
      <c r="R189" s="452">
        <v>1</v>
      </c>
      <c r="S189" s="451" t="s">
        <v>182</v>
      </c>
      <c r="T189" s="450" t="s">
        <v>13</v>
      </c>
      <c r="U189" s="442" t="s">
        <v>134</v>
      </c>
      <c r="V189" s="339"/>
      <c r="W189" s="340"/>
      <c r="X189" s="449">
        <v>7043026</v>
      </c>
      <c r="Y189" s="449">
        <v>0</v>
      </c>
      <c r="Z189" s="448">
        <v>0</v>
      </c>
    </row>
    <row r="190" spans="15:26" ht="15.75" x14ac:dyDescent="0.2">
      <c r="O190" s="447" t="s">
        <v>139</v>
      </c>
      <c r="P190" s="446">
        <v>811</v>
      </c>
      <c r="Q190" s="445">
        <v>8</v>
      </c>
      <c r="R190" s="445">
        <v>1</v>
      </c>
      <c r="S190" s="444" t="s">
        <v>182</v>
      </c>
      <c r="T190" s="443">
        <v>500</v>
      </c>
      <c r="U190" s="442" t="s">
        <v>134</v>
      </c>
      <c r="V190" s="337"/>
      <c r="W190" s="338"/>
      <c r="X190" s="441">
        <v>7043026</v>
      </c>
      <c r="Y190" s="441">
        <v>0</v>
      </c>
      <c r="Z190" s="440">
        <v>0</v>
      </c>
    </row>
    <row r="191" spans="15:26" ht="15.75" x14ac:dyDescent="0.2">
      <c r="O191" s="447" t="s">
        <v>140</v>
      </c>
      <c r="P191" s="446">
        <v>811</v>
      </c>
      <c r="Q191" s="445">
        <v>8</v>
      </c>
      <c r="R191" s="445">
        <v>1</v>
      </c>
      <c r="S191" s="444" t="s">
        <v>182</v>
      </c>
      <c r="T191" s="443">
        <v>540</v>
      </c>
      <c r="U191" s="442" t="s">
        <v>134</v>
      </c>
      <c r="V191" s="337"/>
      <c r="W191" s="338"/>
      <c r="X191" s="441">
        <v>7043026</v>
      </c>
      <c r="Y191" s="441">
        <v>0</v>
      </c>
      <c r="Z191" s="440">
        <v>0</v>
      </c>
    </row>
    <row r="192" spans="15:26" ht="15.75" x14ac:dyDescent="0.2">
      <c r="O192" s="454" t="s">
        <v>183</v>
      </c>
      <c r="P192" s="453">
        <v>811</v>
      </c>
      <c r="Q192" s="452">
        <v>10</v>
      </c>
      <c r="R192" s="452">
        <v>0</v>
      </c>
      <c r="S192" s="451" t="s">
        <v>13</v>
      </c>
      <c r="T192" s="450" t="s">
        <v>13</v>
      </c>
      <c r="U192" s="442">
        <v>0</v>
      </c>
      <c r="V192" s="339"/>
      <c r="W192" s="340"/>
      <c r="X192" s="449">
        <v>549555.80000000005</v>
      </c>
      <c r="Y192" s="449">
        <v>549555.80000000005</v>
      </c>
      <c r="Z192" s="448">
        <v>549555.80000000005</v>
      </c>
    </row>
    <row r="193" spans="15:26" ht="15.75" x14ac:dyDescent="0.2">
      <c r="O193" s="454" t="s">
        <v>184</v>
      </c>
      <c r="P193" s="453">
        <v>811</v>
      </c>
      <c r="Q193" s="452">
        <v>10</v>
      </c>
      <c r="R193" s="452">
        <v>1</v>
      </c>
      <c r="S193" s="451" t="s">
        <v>13</v>
      </c>
      <c r="T193" s="450" t="s">
        <v>13</v>
      </c>
      <c r="U193" s="442">
        <v>0</v>
      </c>
      <c r="V193" s="339"/>
      <c r="W193" s="340"/>
      <c r="X193" s="449">
        <v>541555.80000000005</v>
      </c>
      <c r="Y193" s="449">
        <v>541555.80000000005</v>
      </c>
      <c r="Z193" s="448">
        <v>541555.80000000005</v>
      </c>
    </row>
    <row r="194" spans="15:26" ht="31.5" x14ac:dyDescent="0.2">
      <c r="O194" s="454" t="s">
        <v>132</v>
      </c>
      <c r="P194" s="453">
        <v>811</v>
      </c>
      <c r="Q194" s="452">
        <v>10</v>
      </c>
      <c r="R194" s="452">
        <v>1</v>
      </c>
      <c r="S194" s="451" t="s">
        <v>133</v>
      </c>
      <c r="T194" s="450" t="s">
        <v>13</v>
      </c>
      <c r="U194" s="442" t="s">
        <v>134</v>
      </c>
      <c r="V194" s="339"/>
      <c r="W194" s="340"/>
      <c r="X194" s="449">
        <v>541555.80000000005</v>
      </c>
      <c r="Y194" s="449">
        <v>541555.80000000005</v>
      </c>
      <c r="Z194" s="448">
        <v>541555.80000000005</v>
      </c>
    </row>
    <row r="195" spans="15:26" ht="31.5" x14ac:dyDescent="0.2">
      <c r="O195" s="454" t="s">
        <v>185</v>
      </c>
      <c r="P195" s="453">
        <v>811</v>
      </c>
      <c r="Q195" s="452">
        <v>10</v>
      </c>
      <c r="R195" s="452">
        <v>1</v>
      </c>
      <c r="S195" s="451" t="s">
        <v>186</v>
      </c>
      <c r="T195" s="450" t="s">
        <v>13</v>
      </c>
      <c r="U195" s="442" t="s">
        <v>134</v>
      </c>
      <c r="V195" s="339"/>
      <c r="W195" s="340"/>
      <c r="X195" s="449">
        <v>541555.80000000005</v>
      </c>
      <c r="Y195" s="449">
        <v>541555.80000000005</v>
      </c>
      <c r="Z195" s="448">
        <v>541555.80000000005</v>
      </c>
    </row>
    <row r="196" spans="15:26" ht="31.5" x14ac:dyDescent="0.2">
      <c r="O196" s="447" t="s">
        <v>187</v>
      </c>
      <c r="P196" s="446">
        <v>811</v>
      </c>
      <c r="Q196" s="445">
        <v>10</v>
      </c>
      <c r="R196" s="445">
        <v>1</v>
      </c>
      <c r="S196" s="444" t="s">
        <v>186</v>
      </c>
      <c r="T196" s="443">
        <v>300</v>
      </c>
      <c r="U196" s="442" t="s">
        <v>134</v>
      </c>
      <c r="V196" s="337"/>
      <c r="W196" s="338"/>
      <c r="X196" s="441">
        <v>541555.80000000005</v>
      </c>
      <c r="Y196" s="441">
        <v>541555.80000000005</v>
      </c>
      <c r="Z196" s="440">
        <v>541555.80000000005</v>
      </c>
    </row>
    <row r="197" spans="15:26" ht="31.5" x14ac:dyDescent="0.2">
      <c r="O197" s="447" t="s">
        <v>188</v>
      </c>
      <c r="P197" s="446">
        <v>811</v>
      </c>
      <c r="Q197" s="445">
        <v>10</v>
      </c>
      <c r="R197" s="445">
        <v>1</v>
      </c>
      <c r="S197" s="444" t="s">
        <v>186</v>
      </c>
      <c r="T197" s="443">
        <v>310</v>
      </c>
      <c r="U197" s="442" t="s">
        <v>134</v>
      </c>
      <c r="V197" s="337"/>
      <c r="W197" s="338"/>
      <c r="X197" s="441">
        <v>541555.80000000005</v>
      </c>
      <c r="Y197" s="441">
        <v>541555.80000000005</v>
      </c>
      <c r="Z197" s="440">
        <v>541555.80000000005</v>
      </c>
    </row>
    <row r="198" spans="15:26" ht="15.75" x14ac:dyDescent="0.2">
      <c r="O198" s="454" t="s">
        <v>383</v>
      </c>
      <c r="P198" s="453">
        <v>811</v>
      </c>
      <c r="Q198" s="452">
        <v>10</v>
      </c>
      <c r="R198" s="452">
        <v>3</v>
      </c>
      <c r="S198" s="451" t="s">
        <v>13</v>
      </c>
      <c r="T198" s="450" t="s">
        <v>13</v>
      </c>
      <c r="U198" s="442">
        <v>0</v>
      </c>
      <c r="V198" s="339"/>
      <c r="W198" s="340"/>
      <c r="X198" s="449">
        <v>8000</v>
      </c>
      <c r="Y198" s="449">
        <v>8000</v>
      </c>
      <c r="Z198" s="448">
        <v>8000</v>
      </c>
    </row>
    <row r="199" spans="15:26" ht="31.5" x14ac:dyDescent="0.2">
      <c r="O199" s="454" t="s">
        <v>132</v>
      </c>
      <c r="P199" s="453">
        <v>811</v>
      </c>
      <c r="Q199" s="452">
        <v>10</v>
      </c>
      <c r="R199" s="452">
        <v>3</v>
      </c>
      <c r="S199" s="451" t="s">
        <v>133</v>
      </c>
      <c r="T199" s="450" t="s">
        <v>13</v>
      </c>
      <c r="U199" s="442" t="s">
        <v>134</v>
      </c>
      <c r="V199" s="339"/>
      <c r="W199" s="340"/>
      <c r="X199" s="449">
        <v>8000</v>
      </c>
      <c r="Y199" s="449">
        <v>8000</v>
      </c>
      <c r="Z199" s="448">
        <v>8000</v>
      </c>
    </row>
    <row r="200" spans="15:26" ht="63" x14ac:dyDescent="0.2">
      <c r="O200" s="454" t="s">
        <v>385</v>
      </c>
      <c r="P200" s="453">
        <v>811</v>
      </c>
      <c r="Q200" s="452">
        <v>10</v>
      </c>
      <c r="R200" s="452">
        <v>3</v>
      </c>
      <c r="S200" s="451" t="s">
        <v>386</v>
      </c>
      <c r="T200" s="450" t="s">
        <v>13</v>
      </c>
      <c r="U200" s="442" t="s">
        <v>134</v>
      </c>
      <c r="V200" s="339"/>
      <c r="W200" s="340"/>
      <c r="X200" s="449">
        <v>8000</v>
      </c>
      <c r="Y200" s="449">
        <v>8000</v>
      </c>
      <c r="Z200" s="448">
        <v>8000</v>
      </c>
    </row>
    <row r="201" spans="15:26" ht="31.5" x14ac:dyDescent="0.2">
      <c r="O201" s="447" t="s">
        <v>187</v>
      </c>
      <c r="P201" s="446">
        <v>811</v>
      </c>
      <c r="Q201" s="445">
        <v>10</v>
      </c>
      <c r="R201" s="445">
        <v>3</v>
      </c>
      <c r="S201" s="444" t="s">
        <v>386</v>
      </c>
      <c r="T201" s="443">
        <v>300</v>
      </c>
      <c r="U201" s="442" t="s">
        <v>134</v>
      </c>
      <c r="V201" s="337"/>
      <c r="W201" s="338"/>
      <c r="X201" s="441">
        <v>8000</v>
      </c>
      <c r="Y201" s="441">
        <v>8000</v>
      </c>
      <c r="Z201" s="440">
        <v>8000</v>
      </c>
    </row>
    <row r="202" spans="15:26" ht="31.5" x14ac:dyDescent="0.2">
      <c r="O202" s="447" t="s">
        <v>188</v>
      </c>
      <c r="P202" s="446">
        <v>811</v>
      </c>
      <c r="Q202" s="445">
        <v>10</v>
      </c>
      <c r="R202" s="445">
        <v>3</v>
      </c>
      <c r="S202" s="444" t="s">
        <v>386</v>
      </c>
      <c r="T202" s="443">
        <v>310</v>
      </c>
      <c r="U202" s="442" t="s">
        <v>134</v>
      </c>
      <c r="V202" s="337"/>
      <c r="W202" s="338"/>
      <c r="X202" s="441">
        <v>8000</v>
      </c>
      <c r="Y202" s="441">
        <v>8000</v>
      </c>
      <c r="Z202" s="440">
        <v>8000</v>
      </c>
    </row>
    <row r="203" spans="15:26" ht="15.75" x14ac:dyDescent="0.2">
      <c r="O203" s="454" t="s">
        <v>189</v>
      </c>
      <c r="P203" s="453">
        <v>811</v>
      </c>
      <c r="Q203" s="452">
        <v>11</v>
      </c>
      <c r="R203" s="452">
        <v>0</v>
      </c>
      <c r="S203" s="451" t="s">
        <v>13</v>
      </c>
      <c r="T203" s="450" t="s">
        <v>13</v>
      </c>
      <c r="U203" s="442">
        <v>0</v>
      </c>
      <c r="V203" s="339"/>
      <c r="W203" s="340"/>
      <c r="X203" s="449">
        <v>300000</v>
      </c>
      <c r="Y203" s="449">
        <v>0</v>
      </c>
      <c r="Z203" s="448">
        <v>0</v>
      </c>
    </row>
    <row r="204" spans="15:26" ht="15.75" x14ac:dyDescent="0.2">
      <c r="O204" s="454" t="s">
        <v>190</v>
      </c>
      <c r="P204" s="453">
        <v>811</v>
      </c>
      <c r="Q204" s="452">
        <v>11</v>
      </c>
      <c r="R204" s="452">
        <v>2</v>
      </c>
      <c r="S204" s="451" t="s">
        <v>13</v>
      </c>
      <c r="T204" s="450" t="s">
        <v>13</v>
      </c>
      <c r="U204" s="442">
        <v>0</v>
      </c>
      <c r="V204" s="339"/>
      <c r="W204" s="340"/>
      <c r="X204" s="449">
        <v>300000</v>
      </c>
      <c r="Y204" s="449">
        <v>0</v>
      </c>
      <c r="Z204" s="448">
        <v>0</v>
      </c>
    </row>
    <row r="205" spans="15:26" ht="31.5" x14ac:dyDescent="0.2">
      <c r="O205" s="454" t="s">
        <v>132</v>
      </c>
      <c r="P205" s="453">
        <v>811</v>
      </c>
      <c r="Q205" s="452">
        <v>11</v>
      </c>
      <c r="R205" s="452">
        <v>2</v>
      </c>
      <c r="S205" s="451" t="s">
        <v>133</v>
      </c>
      <c r="T205" s="450" t="s">
        <v>13</v>
      </c>
      <c r="U205" s="442" t="s">
        <v>134</v>
      </c>
      <c r="V205" s="339"/>
      <c r="W205" s="340"/>
      <c r="X205" s="449">
        <v>300000</v>
      </c>
      <c r="Y205" s="449">
        <v>0</v>
      </c>
      <c r="Z205" s="448">
        <v>0</v>
      </c>
    </row>
    <row r="206" spans="15:26" ht="126" x14ac:dyDescent="0.2">
      <c r="O206" s="454" t="s">
        <v>191</v>
      </c>
      <c r="P206" s="453">
        <v>811</v>
      </c>
      <c r="Q206" s="452">
        <v>11</v>
      </c>
      <c r="R206" s="452">
        <v>2</v>
      </c>
      <c r="S206" s="451" t="s">
        <v>192</v>
      </c>
      <c r="T206" s="450" t="s">
        <v>13</v>
      </c>
      <c r="U206" s="442" t="s">
        <v>134</v>
      </c>
      <c r="V206" s="339"/>
      <c r="W206" s="340"/>
      <c r="X206" s="449">
        <v>300000</v>
      </c>
      <c r="Y206" s="449">
        <v>0</v>
      </c>
      <c r="Z206" s="448">
        <v>0</v>
      </c>
    </row>
    <row r="207" spans="15:26" ht="15.75" x14ac:dyDescent="0.2">
      <c r="O207" s="447" t="s">
        <v>139</v>
      </c>
      <c r="P207" s="446">
        <v>811</v>
      </c>
      <c r="Q207" s="445">
        <v>11</v>
      </c>
      <c r="R207" s="445">
        <v>2</v>
      </c>
      <c r="S207" s="444" t="s">
        <v>192</v>
      </c>
      <c r="T207" s="443">
        <v>500</v>
      </c>
      <c r="U207" s="442" t="s">
        <v>134</v>
      </c>
      <c r="V207" s="337"/>
      <c r="W207" s="338"/>
      <c r="X207" s="441">
        <v>300000</v>
      </c>
      <c r="Y207" s="441">
        <v>0</v>
      </c>
      <c r="Z207" s="440">
        <v>0</v>
      </c>
    </row>
    <row r="208" spans="15:26" ht="15.75" x14ac:dyDescent="0.2">
      <c r="O208" s="447" t="s">
        <v>140</v>
      </c>
      <c r="P208" s="446">
        <v>811</v>
      </c>
      <c r="Q208" s="445">
        <v>11</v>
      </c>
      <c r="R208" s="445">
        <v>2</v>
      </c>
      <c r="S208" s="444" t="s">
        <v>192</v>
      </c>
      <c r="T208" s="443">
        <v>540</v>
      </c>
      <c r="U208" s="442" t="s">
        <v>134</v>
      </c>
      <c r="V208" s="337"/>
      <c r="W208" s="338"/>
      <c r="X208" s="441">
        <v>300000</v>
      </c>
      <c r="Y208" s="441">
        <v>0</v>
      </c>
      <c r="Z208" s="440">
        <v>0</v>
      </c>
    </row>
    <row r="209" spans="15:26" ht="15.75" x14ac:dyDescent="0.2">
      <c r="O209" s="454" t="s">
        <v>193</v>
      </c>
      <c r="P209" s="453">
        <v>811</v>
      </c>
      <c r="Q209" s="452">
        <v>99</v>
      </c>
      <c r="R209" s="452">
        <v>0</v>
      </c>
      <c r="S209" s="451" t="s">
        <v>13</v>
      </c>
      <c r="T209" s="450" t="s">
        <v>13</v>
      </c>
      <c r="U209" s="442">
        <v>0</v>
      </c>
      <c r="V209" s="339"/>
      <c r="W209" s="340"/>
      <c r="X209" s="449">
        <v>0</v>
      </c>
      <c r="Y209" s="449">
        <v>1674570</v>
      </c>
      <c r="Z209" s="448">
        <v>3428435</v>
      </c>
    </row>
    <row r="210" spans="15:26" ht="15.75" x14ac:dyDescent="0.2">
      <c r="O210" s="454" t="s">
        <v>193</v>
      </c>
      <c r="P210" s="453">
        <v>811</v>
      </c>
      <c r="Q210" s="452">
        <v>99</v>
      </c>
      <c r="R210" s="452">
        <v>99</v>
      </c>
      <c r="S210" s="451" t="s">
        <v>13</v>
      </c>
      <c r="T210" s="450" t="s">
        <v>13</v>
      </c>
      <c r="U210" s="442">
        <v>0</v>
      </c>
      <c r="V210" s="339"/>
      <c r="W210" s="340"/>
      <c r="X210" s="449">
        <v>0</v>
      </c>
      <c r="Y210" s="449">
        <v>1674570</v>
      </c>
      <c r="Z210" s="448">
        <v>3428435</v>
      </c>
    </row>
    <row r="211" spans="15:26" ht="31.5" x14ac:dyDescent="0.2">
      <c r="O211" s="454" t="s">
        <v>132</v>
      </c>
      <c r="P211" s="453">
        <v>811</v>
      </c>
      <c r="Q211" s="452">
        <v>99</v>
      </c>
      <c r="R211" s="452">
        <v>99</v>
      </c>
      <c r="S211" s="451" t="s">
        <v>133</v>
      </c>
      <c r="T211" s="450" t="s">
        <v>13</v>
      </c>
      <c r="U211" s="442" t="s">
        <v>134</v>
      </c>
      <c r="V211" s="339"/>
      <c r="W211" s="340"/>
      <c r="X211" s="449">
        <v>0</v>
      </c>
      <c r="Y211" s="449">
        <v>1674570</v>
      </c>
      <c r="Z211" s="448">
        <v>3428435</v>
      </c>
    </row>
    <row r="212" spans="15:26" ht="15.75" x14ac:dyDescent="0.2">
      <c r="O212" s="454" t="s">
        <v>193</v>
      </c>
      <c r="P212" s="453">
        <v>811</v>
      </c>
      <c r="Q212" s="452">
        <v>99</v>
      </c>
      <c r="R212" s="452">
        <v>99</v>
      </c>
      <c r="S212" s="451" t="s">
        <v>194</v>
      </c>
      <c r="T212" s="450" t="s">
        <v>13</v>
      </c>
      <c r="U212" s="442" t="s">
        <v>134</v>
      </c>
      <c r="V212" s="339"/>
      <c r="W212" s="340"/>
      <c r="X212" s="449">
        <v>0</v>
      </c>
      <c r="Y212" s="449">
        <v>1674570</v>
      </c>
      <c r="Z212" s="448">
        <v>3428435</v>
      </c>
    </row>
    <row r="213" spans="15:26" ht="15.75" x14ac:dyDescent="0.2">
      <c r="O213" s="447" t="s">
        <v>539</v>
      </c>
      <c r="P213" s="446">
        <v>811</v>
      </c>
      <c r="Q213" s="445">
        <v>99</v>
      </c>
      <c r="R213" s="445">
        <v>99</v>
      </c>
      <c r="S213" s="444" t="s">
        <v>194</v>
      </c>
      <c r="T213" s="443">
        <v>900</v>
      </c>
      <c r="U213" s="442" t="s">
        <v>134</v>
      </c>
      <c r="V213" s="337"/>
      <c r="W213" s="338"/>
      <c r="X213" s="441">
        <v>0</v>
      </c>
      <c r="Y213" s="441">
        <v>1674570</v>
      </c>
      <c r="Z213" s="440">
        <v>3428435</v>
      </c>
    </row>
    <row r="214" spans="15:26" ht="15.75" x14ac:dyDescent="0.2">
      <c r="O214" s="447" t="s">
        <v>195</v>
      </c>
      <c r="P214" s="446">
        <v>811</v>
      </c>
      <c r="Q214" s="445">
        <v>99</v>
      </c>
      <c r="R214" s="445">
        <v>99</v>
      </c>
      <c r="S214" s="444" t="s">
        <v>194</v>
      </c>
      <c r="T214" s="443">
        <v>990</v>
      </c>
      <c r="U214" s="442" t="s">
        <v>134</v>
      </c>
      <c r="V214" s="337"/>
      <c r="W214" s="338"/>
      <c r="X214" s="441">
        <v>0</v>
      </c>
      <c r="Y214" s="441">
        <v>1674570</v>
      </c>
      <c r="Z214" s="440">
        <v>3428435</v>
      </c>
    </row>
    <row r="215" spans="15:26" ht="15.75" x14ac:dyDescent="0.2">
      <c r="O215" s="439" t="s">
        <v>61</v>
      </c>
      <c r="P215" s="438"/>
      <c r="Q215" s="438"/>
      <c r="R215" s="438"/>
      <c r="S215" s="438"/>
      <c r="T215" s="438"/>
      <c r="U215" s="438"/>
      <c r="V215" s="437"/>
      <c r="W215" s="436"/>
      <c r="X215" s="435">
        <v>224190180.88999999</v>
      </c>
      <c r="Y215" s="435">
        <v>230641690</v>
      </c>
      <c r="Z215" s="455">
        <v>184073050</v>
      </c>
    </row>
  </sheetData>
  <mergeCells count="220">
    <mergeCell ref="V155:W155"/>
    <mergeCell ref="V158:W158"/>
    <mergeCell ref="V161:W161"/>
    <mergeCell ref="V156:W156"/>
    <mergeCell ref="V159:W159"/>
    <mergeCell ref="V214:W214"/>
    <mergeCell ref="V197:W197"/>
    <mergeCell ref="V202:W202"/>
    <mergeCell ref="V208:W208"/>
    <mergeCell ref="V213:W213"/>
    <mergeCell ref="V183:W183"/>
    <mergeCell ref="V189:W189"/>
    <mergeCell ref="V28:W28"/>
    <mergeCell ref="V181:W181"/>
    <mergeCell ref="V184:W184"/>
    <mergeCell ref="V172:W172"/>
    <mergeCell ref="V175:W175"/>
    <mergeCell ref="V18:W18"/>
    <mergeCell ref="V20:W20"/>
    <mergeCell ref="V22:W22"/>
    <mergeCell ref="V39:W39"/>
    <mergeCell ref="V44:W44"/>
    <mergeCell ref="V50:W50"/>
    <mergeCell ref="V47:W47"/>
    <mergeCell ref="V45:W45"/>
    <mergeCell ref="V53:W53"/>
    <mergeCell ref="V56:W56"/>
    <mergeCell ref="V59:W59"/>
    <mergeCell ref="V54:W54"/>
    <mergeCell ref="V57:W57"/>
    <mergeCell ref="V86:W86"/>
    <mergeCell ref="V89:W89"/>
    <mergeCell ref="V92:W92"/>
    <mergeCell ref="V88:W88"/>
    <mergeCell ref="V143:W143"/>
    <mergeCell ref="V127:W127"/>
    <mergeCell ref="V130:W130"/>
    <mergeCell ref="V133:W133"/>
    <mergeCell ref="V128:W128"/>
    <mergeCell ref="V154:W154"/>
    <mergeCell ref="V136:W136"/>
    <mergeCell ref="V142:W142"/>
    <mergeCell ref="V146:W146"/>
    <mergeCell ref="V137:W137"/>
    <mergeCell ref="V147:W147"/>
    <mergeCell ref="V149:W149"/>
    <mergeCell ref="V152:W152"/>
    <mergeCell ref="V148:W148"/>
    <mergeCell ref="V151:W151"/>
    <mergeCell ref="V97:W97"/>
    <mergeCell ref="V102:W102"/>
    <mergeCell ref="V108:W108"/>
    <mergeCell ref="V98:W98"/>
    <mergeCell ref="V103:W103"/>
    <mergeCell ref="V131:W131"/>
    <mergeCell ref="V111:W111"/>
    <mergeCell ref="V116:W116"/>
    <mergeCell ref="V119:W119"/>
    <mergeCell ref="V129:W129"/>
    <mergeCell ref="V109:W109"/>
    <mergeCell ref="V112:W112"/>
    <mergeCell ref="V117:W117"/>
    <mergeCell ref="V120:W120"/>
    <mergeCell ref="V122:W122"/>
    <mergeCell ref="V125:W125"/>
    <mergeCell ref="V200:W200"/>
    <mergeCell ref="V206:W206"/>
    <mergeCell ref="V212:W212"/>
    <mergeCell ref="V201:W201"/>
    <mergeCell ref="V207:W207"/>
    <mergeCell ref="V17:W17"/>
    <mergeCell ref="V19:W19"/>
    <mergeCell ref="V21:W21"/>
    <mergeCell ref="V27:W27"/>
    <mergeCell ref="V30:W30"/>
    <mergeCell ref="V35:W35"/>
    <mergeCell ref="V31:W31"/>
    <mergeCell ref="V34:W34"/>
    <mergeCell ref="V67:W67"/>
    <mergeCell ref="V43:W43"/>
    <mergeCell ref="V49:W49"/>
    <mergeCell ref="V52:W52"/>
    <mergeCell ref="V65:W65"/>
    <mergeCell ref="V80:W80"/>
    <mergeCell ref="V61:W61"/>
    <mergeCell ref="V66:W66"/>
    <mergeCell ref="V71:W71"/>
    <mergeCell ref="V62:W62"/>
    <mergeCell ref="V94:W94"/>
    <mergeCell ref="V162:W162"/>
    <mergeCell ref="V157:W157"/>
    <mergeCell ref="V160:W160"/>
    <mergeCell ref="V179:W179"/>
    <mergeCell ref="V165:W165"/>
    <mergeCell ref="V168:W168"/>
    <mergeCell ref="V171:W171"/>
    <mergeCell ref="V170:W170"/>
    <mergeCell ref="V195:W195"/>
    <mergeCell ref="V191:W191"/>
    <mergeCell ref="V174:W174"/>
    <mergeCell ref="V177:W177"/>
    <mergeCell ref="V180:W180"/>
    <mergeCell ref="V163:W163"/>
    <mergeCell ref="V166:W166"/>
    <mergeCell ref="V169:W169"/>
    <mergeCell ref="V164:W164"/>
    <mergeCell ref="V167:W167"/>
    <mergeCell ref="V178:W178"/>
    <mergeCell ref="V173:W173"/>
    <mergeCell ref="V176:W176"/>
    <mergeCell ref="V190:W190"/>
    <mergeCell ref="V182:W182"/>
    <mergeCell ref="V185:W185"/>
    <mergeCell ref="V205:W205"/>
    <mergeCell ref="V211:W211"/>
    <mergeCell ref="V140:W140"/>
    <mergeCell ref="V141:W141"/>
    <mergeCell ref="V37:W37"/>
    <mergeCell ref="V42:W42"/>
    <mergeCell ref="V38:W38"/>
    <mergeCell ref="V60:W60"/>
    <mergeCell ref="V55:W55"/>
    <mergeCell ref="V58:W58"/>
    <mergeCell ref="V70:W70"/>
    <mergeCell ref="V75:W75"/>
    <mergeCell ref="V72:W72"/>
    <mergeCell ref="V73:W73"/>
    <mergeCell ref="V81:W81"/>
    <mergeCell ref="V84:W84"/>
    <mergeCell ref="V87:W87"/>
    <mergeCell ref="V85:W85"/>
    <mergeCell ref="V83:W83"/>
    <mergeCell ref="V90:W90"/>
    <mergeCell ref="V93:W93"/>
    <mergeCell ref="V96:W96"/>
    <mergeCell ref="V95:W95"/>
    <mergeCell ref="V118:W118"/>
    <mergeCell ref="V15:W15"/>
    <mergeCell ref="V25:W25"/>
    <mergeCell ref="V33:W33"/>
    <mergeCell ref="V41:W41"/>
    <mergeCell ref="V64:W64"/>
    <mergeCell ref="V69:W69"/>
    <mergeCell ref="V48:W48"/>
    <mergeCell ref="V51:W51"/>
    <mergeCell ref="V68:W68"/>
    <mergeCell ref="V36:W36"/>
    <mergeCell ref="V26:W26"/>
    <mergeCell ref="V29:W29"/>
    <mergeCell ref="V99:W99"/>
    <mergeCell ref="V74:W74"/>
    <mergeCell ref="V78:W78"/>
    <mergeCell ref="V105:W105"/>
    <mergeCell ref="V113:W113"/>
    <mergeCell ref="V138:W138"/>
    <mergeCell ref="V110:W110"/>
    <mergeCell ref="V115:W115"/>
    <mergeCell ref="V100:W100"/>
    <mergeCell ref="V106:W106"/>
    <mergeCell ref="V114:W114"/>
    <mergeCell ref="V101:W101"/>
    <mergeCell ref="V107:W107"/>
    <mergeCell ref="V123:W123"/>
    <mergeCell ref="V126:W126"/>
    <mergeCell ref="V121:W121"/>
    <mergeCell ref="V124:W124"/>
    <mergeCell ref="V132:W132"/>
    <mergeCell ref="V135:W135"/>
    <mergeCell ref="V134:W134"/>
    <mergeCell ref="V76:W76"/>
    <mergeCell ref="V79:W79"/>
    <mergeCell ref="V12:W12"/>
    <mergeCell ref="V13:W13"/>
    <mergeCell ref="V23:W23"/>
    <mergeCell ref="V14:W14"/>
    <mergeCell ref="V16:W16"/>
    <mergeCell ref="V104:W104"/>
    <mergeCell ref="V186:W186"/>
    <mergeCell ref="V46:W46"/>
    <mergeCell ref="V63:W63"/>
    <mergeCell ref="V192:W192"/>
    <mergeCell ref="V203:W203"/>
    <mergeCell ref="V209:W209"/>
    <mergeCell ref="V204:W204"/>
    <mergeCell ref="V199:W199"/>
    <mergeCell ref="V24:W24"/>
    <mergeCell ref="V32:W32"/>
    <mergeCell ref="V40:W40"/>
    <mergeCell ref="V193:W193"/>
    <mergeCell ref="V198:W198"/>
    <mergeCell ref="V194:W194"/>
    <mergeCell ref="V196:W196"/>
    <mergeCell ref="V210:W210"/>
    <mergeCell ref="V188:W188"/>
    <mergeCell ref="V187:W187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  <mergeCell ref="T9:T10"/>
    <mergeCell ref="V150:W150"/>
    <mergeCell ref="V153:W153"/>
    <mergeCell ref="V145:W145"/>
    <mergeCell ref="V139:W139"/>
    <mergeCell ref="V144:W144"/>
    <mergeCell ref="V82:W82"/>
    <mergeCell ref="V77:W77"/>
    <mergeCell ref="V91:W91"/>
  </mergeCells>
  <pageMargins left="0.98425196850393704" right="0.39370078740157483" top="0.78740157480314965" bottom="0.78740157480314965" header="0.51181102362204722" footer="0.51181102362204722"/>
  <pageSetup paperSize="9" scale="33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0" workbookViewId="0">
      <selection activeCell="C19" sqref="C19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24"/>
      <c r="B1" s="124"/>
      <c r="C1" s="352" t="s">
        <v>395</v>
      </c>
      <c r="D1" s="352"/>
      <c r="E1" s="352"/>
    </row>
    <row r="2" spans="1:5" ht="51" customHeight="1" x14ac:dyDescent="0.25">
      <c r="A2" s="124"/>
      <c r="B2" s="124"/>
      <c r="C2" s="353" t="s">
        <v>495</v>
      </c>
      <c r="D2" s="353"/>
      <c r="E2" s="353"/>
    </row>
    <row r="3" spans="1:5" ht="66" customHeight="1" x14ac:dyDescent="0.25">
      <c r="A3" s="127"/>
      <c r="B3" s="127"/>
      <c r="C3" s="353"/>
      <c r="D3" s="353"/>
      <c r="E3" s="353"/>
    </row>
    <row r="4" spans="1:5" x14ac:dyDescent="0.25">
      <c r="A4" s="356" t="s">
        <v>504</v>
      </c>
      <c r="B4" s="356"/>
      <c r="C4" s="356"/>
      <c r="D4" s="356"/>
      <c r="E4" s="356"/>
    </row>
    <row r="5" spans="1:5" ht="23.25" customHeight="1" x14ac:dyDescent="0.25">
      <c r="A5" s="357"/>
      <c r="B5" s="357"/>
      <c r="C5" s="357"/>
      <c r="D5" s="357"/>
      <c r="E5" s="357"/>
    </row>
    <row r="6" spans="1:5" ht="18.75" x14ac:dyDescent="0.3">
      <c r="A6" s="128"/>
      <c r="B6" s="128"/>
      <c r="C6" s="128"/>
      <c r="D6" s="128"/>
      <c r="E6" s="128"/>
    </row>
    <row r="7" spans="1:5" ht="15.75" x14ac:dyDescent="0.25">
      <c r="A7" s="129"/>
      <c r="B7" s="129"/>
      <c r="C7" s="126"/>
      <c r="D7" s="125"/>
      <c r="E7" s="253" t="s">
        <v>46</v>
      </c>
    </row>
    <row r="8" spans="1:5" x14ac:dyDescent="0.25">
      <c r="A8" s="358" t="s">
        <v>47</v>
      </c>
      <c r="B8" s="358" t="s">
        <v>48</v>
      </c>
      <c r="C8" s="361" t="s">
        <v>49</v>
      </c>
      <c r="D8" s="362"/>
      <c r="E8" s="363"/>
    </row>
    <row r="9" spans="1:5" x14ac:dyDescent="0.25">
      <c r="A9" s="359"/>
      <c r="B9" s="359"/>
      <c r="C9" s="364"/>
      <c r="D9" s="365"/>
      <c r="E9" s="366"/>
    </row>
    <row r="10" spans="1:5" x14ac:dyDescent="0.25">
      <c r="A10" s="359"/>
      <c r="B10" s="359"/>
      <c r="C10" s="364"/>
      <c r="D10" s="365"/>
      <c r="E10" s="366"/>
    </row>
    <row r="11" spans="1:5" x14ac:dyDescent="0.25">
      <c r="A11" s="359"/>
      <c r="B11" s="359"/>
      <c r="C11" s="364"/>
      <c r="D11" s="365"/>
      <c r="E11" s="366"/>
    </row>
    <row r="12" spans="1:5" x14ac:dyDescent="0.25">
      <c r="A12" s="359"/>
      <c r="B12" s="359"/>
      <c r="C12" s="364"/>
      <c r="D12" s="365"/>
      <c r="E12" s="366"/>
    </row>
    <row r="13" spans="1:5" x14ac:dyDescent="0.25">
      <c r="A13" s="359"/>
      <c r="B13" s="359"/>
      <c r="C13" s="367"/>
      <c r="D13" s="368"/>
      <c r="E13" s="369"/>
    </row>
    <row r="14" spans="1:5" ht="75.75" customHeight="1" x14ac:dyDescent="0.25">
      <c r="A14" s="360"/>
      <c r="B14" s="360"/>
      <c r="C14" s="130" t="s">
        <v>65</v>
      </c>
      <c r="D14" s="131" t="s">
        <v>131</v>
      </c>
      <c r="E14" s="130" t="s">
        <v>467</v>
      </c>
    </row>
    <row r="15" spans="1:5" ht="15.75" x14ac:dyDescent="0.25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5" x14ac:dyDescent="0.25">
      <c r="A16" s="135" t="s">
        <v>398</v>
      </c>
      <c r="B16" s="135" t="s">
        <v>201</v>
      </c>
      <c r="C16" s="134">
        <f>C17</f>
        <v>296904.41999998689</v>
      </c>
      <c r="D16" s="134">
        <f>D17</f>
        <v>0</v>
      </c>
      <c r="E16" s="134">
        <f>E17</f>
        <v>0</v>
      </c>
    </row>
    <row r="17" spans="1:5" ht="31.5" x14ac:dyDescent="0.25">
      <c r="A17" s="136" t="s">
        <v>399</v>
      </c>
      <c r="B17" s="136" t="s">
        <v>202</v>
      </c>
      <c r="C17" s="134">
        <f>C18+C19</f>
        <v>296904.41999998689</v>
      </c>
      <c r="D17" s="134">
        <f>D18+D19</f>
        <v>0</v>
      </c>
      <c r="E17" s="134">
        <f>E18+E19</f>
        <v>0</v>
      </c>
    </row>
    <row r="18" spans="1:5" ht="31.5" x14ac:dyDescent="0.25">
      <c r="A18" s="135" t="s">
        <v>400</v>
      </c>
      <c r="B18" s="135" t="s">
        <v>203</v>
      </c>
      <c r="C18" s="138">
        <v>-223893276.47</v>
      </c>
      <c r="D18" s="138">
        <v>-230641690</v>
      </c>
      <c r="E18" s="138">
        <v>-184073050</v>
      </c>
    </row>
    <row r="19" spans="1:5" ht="47.25" x14ac:dyDescent="0.25">
      <c r="A19" s="135" t="s">
        <v>401</v>
      </c>
      <c r="B19" s="135" t="s">
        <v>204</v>
      </c>
      <c r="C19" s="139">
        <v>224190180.88999999</v>
      </c>
      <c r="D19" s="138">
        <v>230641690</v>
      </c>
      <c r="E19" s="138">
        <v>184073050</v>
      </c>
    </row>
    <row r="20" spans="1:5" ht="15.75" x14ac:dyDescent="0.25">
      <c r="A20" s="354" t="s">
        <v>205</v>
      </c>
      <c r="B20" s="355"/>
      <c r="C20" s="137">
        <f>C16</f>
        <v>296904.41999998689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4" sqref="A4"/>
    </sheetView>
  </sheetViews>
  <sheetFormatPr defaultRowHeight="12.75" x14ac:dyDescent="0.2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 x14ac:dyDescent="0.25">
      <c r="A1" s="70"/>
      <c r="B1" s="70"/>
      <c r="C1" s="70"/>
      <c r="D1" s="70"/>
      <c r="E1" s="70"/>
      <c r="F1" s="70"/>
      <c r="G1" s="210"/>
      <c r="H1" s="210"/>
      <c r="I1" s="211" t="s">
        <v>397</v>
      </c>
    </row>
    <row r="2" spans="1:9" ht="93" customHeight="1" x14ac:dyDescent="0.25">
      <c r="A2" s="70"/>
      <c r="B2" s="70"/>
      <c r="C2" s="70"/>
      <c r="D2" s="70"/>
      <c r="E2" s="70"/>
      <c r="F2" s="70"/>
      <c r="G2" s="370" t="s">
        <v>495</v>
      </c>
      <c r="H2" s="370"/>
      <c r="I2" s="370"/>
    </row>
    <row r="3" spans="1:9" ht="57" customHeight="1" x14ac:dyDescent="0.2">
      <c r="A3" s="371" t="s">
        <v>506</v>
      </c>
      <c r="B3" s="371"/>
      <c r="C3" s="371"/>
      <c r="D3" s="371"/>
      <c r="E3" s="371"/>
      <c r="F3" s="371"/>
      <c r="G3" s="371"/>
      <c r="H3" s="371"/>
      <c r="I3" s="371"/>
    </row>
    <row r="4" spans="1:9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25">
      <c r="A6" s="372" t="s">
        <v>33</v>
      </c>
      <c r="B6" s="374" t="s">
        <v>34</v>
      </c>
      <c r="C6" s="375"/>
      <c r="D6" s="375"/>
      <c r="E6" s="375"/>
      <c r="F6" s="376"/>
      <c r="G6" s="377" t="s">
        <v>35</v>
      </c>
      <c r="H6" s="378"/>
      <c r="I6" s="379"/>
    </row>
    <row r="7" spans="1:9" ht="15.75" x14ac:dyDescent="0.25">
      <c r="A7" s="373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467</v>
      </c>
    </row>
    <row r="8" spans="1:9" ht="31.5" x14ac:dyDescent="0.25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5.75" x14ac:dyDescent="0.25">
      <c r="A9" s="74"/>
      <c r="B9" s="72"/>
      <c r="C9" s="72"/>
      <c r="D9" s="75"/>
      <c r="E9" s="72"/>
      <c r="F9" s="75"/>
      <c r="G9" s="76"/>
      <c r="H9" s="77"/>
      <c r="I9" s="77"/>
    </row>
    <row r="10" spans="1:9" ht="15.75" x14ac:dyDescent="0.25">
      <c r="A10" s="72" t="s">
        <v>37</v>
      </c>
      <c r="B10" s="72"/>
      <c r="C10" s="72"/>
      <c r="D10" s="72"/>
      <c r="E10" s="72"/>
      <c r="F10" s="72"/>
      <c r="G10" s="77">
        <f>G8+G9</f>
        <v>541555.80000000005</v>
      </c>
      <c r="H10" s="76">
        <f>SUM(H8:H9)</f>
        <v>541555.80000000005</v>
      </c>
      <c r="I10" s="77">
        <f>SUM(I8:I9)</f>
        <v>541555.80000000005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topLeftCell="A7" zoomScaleNormal="90" zoomScaleSheetLayoutView="100" workbookViewId="0">
      <selection activeCell="D16" sqref="D16"/>
    </sheetView>
  </sheetViews>
  <sheetFormatPr defaultRowHeight="12.75" x14ac:dyDescent="0.2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 x14ac:dyDescent="0.2">
      <c r="B3" s="78"/>
      <c r="C3" s="79"/>
      <c r="D3" s="212"/>
      <c r="E3" s="213"/>
      <c r="F3" s="214" t="s">
        <v>32</v>
      </c>
    </row>
    <row r="4" spans="2:6" ht="91.5" customHeight="1" x14ac:dyDescent="0.2">
      <c r="B4" s="78"/>
      <c r="C4" s="80"/>
      <c r="D4" s="380" t="s">
        <v>495</v>
      </c>
      <c r="E4" s="380"/>
      <c r="F4" s="380"/>
    </row>
    <row r="5" spans="2:6" ht="20.25" customHeight="1" x14ac:dyDescent="0.25">
      <c r="B5" s="78"/>
      <c r="C5" s="80"/>
      <c r="D5" s="84"/>
      <c r="E5" s="84"/>
      <c r="F5" s="84"/>
    </row>
    <row r="6" spans="2:6" ht="30.75" customHeight="1" x14ac:dyDescent="0.2">
      <c r="B6" s="382" t="s">
        <v>435</v>
      </c>
      <c r="C6" s="382"/>
      <c r="D6" s="382"/>
      <c r="E6" s="382"/>
      <c r="F6" s="382"/>
    </row>
    <row r="7" spans="2:6" ht="27.75" customHeight="1" x14ac:dyDescent="0.2">
      <c r="B7" s="382"/>
      <c r="C7" s="382"/>
      <c r="D7" s="382"/>
      <c r="E7" s="382"/>
      <c r="F7" s="382"/>
    </row>
    <row r="8" spans="2:6" ht="21.75" customHeight="1" x14ac:dyDescent="0.25">
      <c r="B8" s="381"/>
      <c r="C8" s="381"/>
      <c r="D8" s="81"/>
      <c r="E8" s="81"/>
      <c r="F8" s="82" t="s">
        <v>39</v>
      </c>
    </row>
    <row r="9" spans="2:6" ht="55.5" customHeight="1" x14ac:dyDescent="0.2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269</v>
      </c>
    </row>
    <row r="10" spans="2:6" ht="13.7" customHeight="1" x14ac:dyDescent="0.25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3" hidden="1" x14ac:dyDescent="0.25">
      <c r="B11" s="88">
        <v>1</v>
      </c>
      <c r="C11" s="89" t="s">
        <v>43</v>
      </c>
      <c r="D11" s="90"/>
      <c r="E11" s="90"/>
      <c r="F11" s="90"/>
    </row>
    <row r="12" spans="2:6" ht="47.25" x14ac:dyDescent="0.25">
      <c r="B12" s="88">
        <v>1</v>
      </c>
      <c r="C12" s="89" t="s">
        <v>181</v>
      </c>
      <c r="D12" s="92">
        <v>7043026</v>
      </c>
      <c r="E12" s="260"/>
      <c r="F12" s="260"/>
    </row>
    <row r="13" spans="2:6" ht="78.75" x14ac:dyDescent="0.2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3" x14ac:dyDescent="0.2">
      <c r="B14" s="91">
        <v>3</v>
      </c>
      <c r="C14" s="207" t="s">
        <v>505</v>
      </c>
      <c r="D14" s="92">
        <v>315000</v>
      </c>
      <c r="E14" s="92">
        <v>0</v>
      </c>
      <c r="F14" s="92">
        <v>0</v>
      </c>
    </row>
    <row r="15" spans="2:6" ht="15.75" x14ac:dyDescent="0.25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6.5" hidden="1" x14ac:dyDescent="0.2">
      <c r="C19" s="94" t="s">
        <v>44</v>
      </c>
      <c r="D19" s="95"/>
      <c r="E19" s="95"/>
      <c r="F19" s="95"/>
    </row>
    <row r="20" spans="3:6" ht="15.75" hidden="1" x14ac:dyDescent="0.2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6" sqref="G6:H6"/>
    </sheetView>
  </sheetViews>
  <sheetFormatPr defaultRowHeight="15.75" x14ac:dyDescent="0.2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 x14ac:dyDescent="0.25">
      <c r="A1" s="383"/>
      <c r="B1" s="383"/>
      <c r="C1" s="383"/>
      <c r="D1" s="383"/>
      <c r="G1" s="384" t="s">
        <v>50</v>
      </c>
      <c r="H1" s="384"/>
    </row>
    <row r="2" spans="1:8" ht="93" customHeight="1" x14ac:dyDescent="0.25">
      <c r="E2" s="392" t="s">
        <v>496</v>
      </c>
      <c r="F2" s="392"/>
      <c r="G2" s="392"/>
      <c r="H2" s="392"/>
    </row>
    <row r="3" spans="1:8" x14ac:dyDescent="0.25">
      <c r="A3" s="122"/>
      <c r="B3" s="122"/>
      <c r="C3" s="122"/>
      <c r="D3" s="100"/>
    </row>
    <row r="4" spans="1:8" ht="35.25" customHeight="1" x14ac:dyDescent="0.25">
      <c r="A4" s="385" t="s">
        <v>507</v>
      </c>
      <c r="B4" s="385"/>
      <c r="C4" s="385"/>
      <c r="D4" s="385"/>
      <c r="E4" s="385"/>
      <c r="F4" s="385"/>
      <c r="G4" s="385"/>
      <c r="H4" s="385"/>
    </row>
    <row r="5" spans="1:8" x14ac:dyDescent="0.25">
      <c r="A5" s="122"/>
      <c r="B5" s="122"/>
      <c r="C5" s="122"/>
      <c r="D5" s="122"/>
      <c r="H5" s="81" t="s">
        <v>39</v>
      </c>
    </row>
    <row r="6" spans="1:8" x14ac:dyDescent="0.25">
      <c r="A6" s="386" t="s">
        <v>51</v>
      </c>
      <c r="B6" s="387"/>
      <c r="C6" s="390" t="s">
        <v>65</v>
      </c>
      <c r="D6" s="390"/>
      <c r="E6" s="391" t="s">
        <v>131</v>
      </c>
      <c r="F6" s="391"/>
      <c r="G6" s="391" t="s">
        <v>467</v>
      </c>
      <c r="H6" s="391"/>
    </row>
    <row r="7" spans="1:8" ht="78.75" x14ac:dyDescent="0.25">
      <c r="A7" s="388"/>
      <c r="B7" s="389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25">
      <c r="A8" s="395" t="s">
        <v>55</v>
      </c>
      <c r="B8" s="395"/>
      <c r="C8" s="393"/>
      <c r="D8" s="393"/>
      <c r="E8" s="393"/>
      <c r="F8" s="393"/>
      <c r="G8" s="393"/>
      <c r="H8" s="393"/>
    </row>
    <row r="9" spans="1:8" ht="15.75" customHeight="1" x14ac:dyDescent="0.25">
      <c r="A9" s="395"/>
      <c r="B9" s="395"/>
      <c r="C9" s="394"/>
      <c r="D9" s="394"/>
      <c r="E9" s="394"/>
      <c r="F9" s="394"/>
      <c r="G9" s="394"/>
      <c r="H9" s="394"/>
    </row>
    <row r="10" spans="1:8" ht="45" customHeight="1" x14ac:dyDescent="0.25">
      <c r="A10" s="99">
        <v>1</v>
      </c>
      <c r="B10" s="101" t="s">
        <v>270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25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25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25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T11" sqref="T11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396" t="s">
        <v>495</v>
      </c>
      <c r="R3" s="396"/>
      <c r="S3" s="396"/>
      <c r="T3" s="396"/>
      <c r="U3" s="396"/>
      <c r="V3" s="27"/>
    </row>
    <row r="4" spans="1:22" ht="60.75" customHeight="1" x14ac:dyDescent="0.2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397" t="s">
        <v>509</v>
      </c>
      <c r="M4" s="398"/>
      <c r="N4" s="398"/>
      <c r="O4" s="398"/>
      <c r="P4" s="398"/>
      <c r="Q4" s="398"/>
      <c r="R4" s="398"/>
      <c r="S4" s="398"/>
      <c r="T4" s="398"/>
      <c r="U4" s="26"/>
      <c r="V4" s="27"/>
    </row>
    <row r="5" spans="1:22" ht="12.75" customHeight="1" x14ac:dyDescent="0.25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">
      <c r="A6" s="48"/>
      <c r="B6" s="104"/>
      <c r="C6" s="104"/>
      <c r="D6" s="104"/>
      <c r="E6" s="104"/>
      <c r="F6" s="104"/>
      <c r="G6" s="104"/>
      <c r="H6" s="104"/>
      <c r="I6" s="48"/>
      <c r="J6" s="48"/>
      <c r="K6" s="399" t="s">
        <v>59</v>
      </c>
      <c r="L6" s="399" t="s">
        <v>17</v>
      </c>
      <c r="M6" s="401" t="s">
        <v>20</v>
      </c>
      <c r="N6" s="401" t="s">
        <v>21</v>
      </c>
      <c r="O6" s="401" t="s">
        <v>18</v>
      </c>
      <c r="P6" s="399" t="s">
        <v>19</v>
      </c>
      <c r="Q6" s="403" t="s">
        <v>271</v>
      </c>
      <c r="R6" s="118"/>
      <c r="S6" s="405" t="s">
        <v>279</v>
      </c>
      <c r="T6" s="403" t="s">
        <v>494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00"/>
      <c r="L7" s="400"/>
      <c r="M7" s="402"/>
      <c r="N7" s="402"/>
      <c r="O7" s="402"/>
      <c r="P7" s="400"/>
      <c r="Q7" s="404"/>
      <c r="R7" s="123" t="s">
        <v>23</v>
      </c>
      <c r="S7" s="406"/>
      <c r="T7" s="404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7.25" x14ac:dyDescent="0.2">
      <c r="A9" s="108"/>
      <c r="B9" s="407">
        <v>1</v>
      </c>
      <c r="C9" s="407"/>
      <c r="D9" s="407"/>
      <c r="E9" s="407"/>
      <c r="F9" s="407"/>
      <c r="G9" s="407"/>
      <c r="H9" s="407"/>
      <c r="I9" s="407"/>
      <c r="J9" s="407"/>
      <c r="K9" s="408"/>
      <c r="L9" s="68" t="s">
        <v>508</v>
      </c>
      <c r="M9" s="120"/>
      <c r="N9" s="401"/>
      <c r="O9" s="401"/>
      <c r="P9" s="399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">
      <c r="A10" s="108"/>
      <c r="B10" s="208"/>
      <c r="C10" s="208"/>
      <c r="D10" s="208"/>
      <c r="E10" s="209"/>
      <c r="F10" s="409" t="s">
        <v>60</v>
      </c>
      <c r="G10" s="409"/>
      <c r="H10" s="409"/>
      <c r="I10" s="409"/>
      <c r="J10" s="409"/>
      <c r="K10" s="410"/>
      <c r="L10" s="41"/>
      <c r="M10" s="120"/>
      <c r="N10" s="401"/>
      <c r="O10" s="401"/>
      <c r="P10" s="399"/>
      <c r="Q10" s="42"/>
      <c r="R10" s="43"/>
      <c r="S10" s="109"/>
      <c r="T10" s="42"/>
      <c r="U10" s="110"/>
      <c r="V10" s="46"/>
    </row>
    <row r="11" spans="1:22" ht="93" customHeight="1" x14ac:dyDescent="0.2">
      <c r="A11" s="108"/>
      <c r="B11" s="208"/>
      <c r="C11" s="208"/>
      <c r="D11" s="208"/>
      <c r="E11" s="209"/>
      <c r="F11" s="407">
        <v>2</v>
      </c>
      <c r="G11" s="407"/>
      <c r="H11" s="407"/>
      <c r="I11" s="407"/>
      <c r="J11" s="407"/>
      <c r="K11" s="408"/>
      <c r="L11" s="68" t="s">
        <v>396</v>
      </c>
      <c r="M11" s="120"/>
      <c r="N11" s="401"/>
      <c r="O11" s="401"/>
      <c r="P11" s="399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F11:K11"/>
    <mergeCell ref="N11:P11"/>
    <mergeCell ref="B9:K9"/>
    <mergeCell ref="N9:P9"/>
    <mergeCell ref="F10:K10"/>
    <mergeCell ref="N10:P10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28" workbookViewId="0">
      <selection activeCell="D38" sqref="D38"/>
    </sheetView>
  </sheetViews>
  <sheetFormatPr defaultColWidth="24.140625" defaultRowHeight="15" x14ac:dyDescent="0.25"/>
  <cols>
    <col min="1" max="1" width="34.5703125" style="167" customWidth="1"/>
    <col min="2" max="2" width="7.7109375" style="167" customWidth="1"/>
    <col min="3" max="3" width="21.5703125" style="167" customWidth="1"/>
    <col min="4" max="4" width="16.140625" style="167" customWidth="1"/>
    <col min="5" max="5" width="16.5703125" style="167" customWidth="1"/>
    <col min="6" max="6" width="17" style="167" customWidth="1"/>
    <col min="7" max="16384" width="24.140625" style="167"/>
  </cols>
  <sheetData>
    <row r="1" spans="1:6" x14ac:dyDescent="0.25">
      <c r="A1" s="411" t="s">
        <v>466</v>
      </c>
      <c r="B1" s="411"/>
      <c r="C1" s="411"/>
      <c r="D1" s="411"/>
      <c r="E1" s="411"/>
      <c r="F1" s="411"/>
    </row>
    <row r="2" spans="1:6" x14ac:dyDescent="0.25">
      <c r="A2" s="168"/>
      <c r="B2" s="168"/>
      <c r="C2" s="168"/>
      <c r="D2" s="168"/>
      <c r="E2" s="168"/>
      <c r="F2" s="168" t="s">
        <v>62</v>
      </c>
    </row>
    <row r="3" spans="1:6" ht="28.5" x14ac:dyDescent="0.25">
      <c r="A3" s="169" t="s">
        <v>51</v>
      </c>
      <c r="B3" s="169" t="s">
        <v>63</v>
      </c>
      <c r="C3" s="169" t="s">
        <v>64</v>
      </c>
      <c r="D3" s="169" t="s">
        <v>65</v>
      </c>
      <c r="E3" s="169" t="s">
        <v>131</v>
      </c>
      <c r="F3" s="169" t="s">
        <v>467</v>
      </c>
    </row>
    <row r="4" spans="1:6" ht="30" x14ac:dyDescent="0.25">
      <c r="A4" s="170" t="s">
        <v>66</v>
      </c>
      <c r="B4" s="171"/>
      <c r="C4" s="172" t="s">
        <v>67</v>
      </c>
      <c r="D4" s="173">
        <f>D5+D7+D12+D14+D18+D27+D23+D25+D29</f>
        <v>46051999.649999999</v>
      </c>
      <c r="E4" s="173">
        <f>E5+E7+E12+E14+E18+E27+E23+E25</f>
        <v>47624600</v>
      </c>
      <c r="F4" s="173">
        <f>F5+F7+F12+F14+F18+F27+F23+F25</f>
        <v>49254200</v>
      </c>
    </row>
    <row r="5" spans="1:6" ht="30" x14ac:dyDescent="0.25">
      <c r="A5" s="170" t="s">
        <v>68</v>
      </c>
      <c r="B5" s="171"/>
      <c r="C5" s="172" t="s">
        <v>69</v>
      </c>
      <c r="D5" s="173">
        <f>SUM(D6)</f>
        <v>22112000</v>
      </c>
      <c r="E5" s="173">
        <f>SUM(E6)</f>
        <v>23435100</v>
      </c>
      <c r="F5" s="173">
        <f>SUM(F6)</f>
        <v>24572100</v>
      </c>
    </row>
    <row r="6" spans="1:6" ht="135" x14ac:dyDescent="0.25">
      <c r="A6" s="170" t="s">
        <v>70</v>
      </c>
      <c r="B6" s="174">
        <v>182</v>
      </c>
      <c r="C6" s="172" t="s">
        <v>71</v>
      </c>
      <c r="D6" s="173">
        <v>22112000</v>
      </c>
      <c r="E6" s="173">
        <v>23435100</v>
      </c>
      <c r="F6" s="173">
        <v>24572100</v>
      </c>
    </row>
    <row r="7" spans="1:6" ht="75" x14ac:dyDescent="0.25">
      <c r="A7" s="170" t="s">
        <v>72</v>
      </c>
      <c r="B7" s="171"/>
      <c r="C7" s="172" t="s">
        <v>73</v>
      </c>
      <c r="D7" s="173">
        <f>SUM(D8:D11)</f>
        <v>0</v>
      </c>
      <c r="E7" s="173">
        <f>SUM(E8:E11)</f>
        <v>0</v>
      </c>
      <c r="F7" s="173">
        <f>SUM(F8:F11)</f>
        <v>0</v>
      </c>
    </row>
    <row r="8" spans="1:6" ht="120" x14ac:dyDescent="0.25">
      <c r="A8" s="170" t="s">
        <v>74</v>
      </c>
      <c r="B8" s="171" t="s">
        <v>75</v>
      </c>
      <c r="C8" s="172" t="s">
        <v>76</v>
      </c>
      <c r="D8" s="173">
        <v>0</v>
      </c>
      <c r="E8" s="173">
        <v>0</v>
      </c>
      <c r="F8" s="173">
        <v>0</v>
      </c>
    </row>
    <row r="9" spans="1:6" ht="150" x14ac:dyDescent="0.25">
      <c r="A9" s="175" t="s">
        <v>77</v>
      </c>
      <c r="B9" s="171" t="s">
        <v>75</v>
      </c>
      <c r="C9" s="172" t="s">
        <v>78</v>
      </c>
      <c r="D9" s="173">
        <v>0</v>
      </c>
      <c r="E9" s="173">
        <v>0</v>
      </c>
      <c r="F9" s="173">
        <v>0</v>
      </c>
    </row>
    <row r="10" spans="1:6" ht="120" x14ac:dyDescent="0.25">
      <c r="A10" s="170" t="s">
        <v>79</v>
      </c>
      <c r="B10" s="171" t="s">
        <v>75</v>
      </c>
      <c r="C10" s="172" t="s">
        <v>80</v>
      </c>
      <c r="D10" s="173">
        <v>0</v>
      </c>
      <c r="E10" s="173">
        <v>0</v>
      </c>
      <c r="F10" s="173">
        <v>0</v>
      </c>
    </row>
    <row r="11" spans="1:6" ht="120" x14ac:dyDescent="0.25">
      <c r="A11" s="170" t="s">
        <v>81</v>
      </c>
      <c r="B11" s="171" t="s">
        <v>75</v>
      </c>
      <c r="C11" s="172" t="s">
        <v>82</v>
      </c>
      <c r="D11" s="173">
        <v>0</v>
      </c>
      <c r="E11" s="173">
        <v>0</v>
      </c>
      <c r="F11" s="173">
        <v>0</v>
      </c>
    </row>
    <row r="12" spans="1:6" ht="30" x14ac:dyDescent="0.25">
      <c r="A12" s="170" t="s">
        <v>83</v>
      </c>
      <c r="B12" s="171"/>
      <c r="C12" s="172" t="s">
        <v>84</v>
      </c>
      <c r="D12" s="173">
        <f>D13</f>
        <v>3009400</v>
      </c>
      <c r="E12" s="173">
        <f>SUM(E13)</f>
        <v>3100100</v>
      </c>
      <c r="F12" s="173">
        <f>SUM(F13)</f>
        <v>3192900</v>
      </c>
    </row>
    <row r="13" spans="1:6" ht="90" x14ac:dyDescent="0.25">
      <c r="A13" s="170" t="s">
        <v>85</v>
      </c>
      <c r="B13" s="174">
        <v>182</v>
      </c>
      <c r="C13" s="172" t="s">
        <v>86</v>
      </c>
      <c r="D13" s="173">
        <v>3009400</v>
      </c>
      <c r="E13" s="173">
        <v>3100100</v>
      </c>
      <c r="F13" s="173">
        <v>3192900</v>
      </c>
    </row>
    <row r="14" spans="1:6" x14ac:dyDescent="0.25">
      <c r="A14" s="170" t="s">
        <v>87</v>
      </c>
      <c r="B14" s="171"/>
      <c r="C14" s="172" t="s">
        <v>88</v>
      </c>
      <c r="D14" s="173">
        <f>SUM(D15:D17)</f>
        <v>18220800</v>
      </c>
      <c r="E14" s="173">
        <f>SUM(E15:E17)</f>
        <v>18560600</v>
      </c>
      <c r="F14" s="173">
        <f>SUM(F15:F17)</f>
        <v>18900400</v>
      </c>
    </row>
    <row r="15" spans="1:6" ht="135" x14ac:dyDescent="0.25">
      <c r="A15" s="170" t="s">
        <v>427</v>
      </c>
      <c r="B15" s="174">
        <v>182</v>
      </c>
      <c r="C15" s="172" t="s">
        <v>414</v>
      </c>
      <c r="D15" s="173">
        <v>4078400</v>
      </c>
      <c r="E15" s="173">
        <v>4418200</v>
      </c>
      <c r="F15" s="173">
        <v>4758000</v>
      </c>
    </row>
    <row r="16" spans="1:6" ht="120" x14ac:dyDescent="0.25">
      <c r="A16" s="170" t="s">
        <v>417</v>
      </c>
      <c r="B16" s="174">
        <v>182</v>
      </c>
      <c r="C16" s="172" t="s">
        <v>413</v>
      </c>
      <c r="D16" s="173">
        <v>11127400</v>
      </c>
      <c r="E16" s="173">
        <v>11002400</v>
      </c>
      <c r="F16" s="173">
        <v>10940400</v>
      </c>
    </row>
    <row r="17" spans="1:6" ht="120" x14ac:dyDescent="0.25">
      <c r="A17" s="170" t="s">
        <v>418</v>
      </c>
      <c r="B17" s="174">
        <v>182</v>
      </c>
      <c r="C17" s="172" t="s">
        <v>412</v>
      </c>
      <c r="D17" s="173">
        <v>3015000</v>
      </c>
      <c r="E17" s="173">
        <v>3140000</v>
      </c>
      <c r="F17" s="173">
        <v>3202000</v>
      </c>
    </row>
    <row r="18" spans="1:6" ht="90" x14ac:dyDescent="0.25">
      <c r="A18" s="170" t="s">
        <v>97</v>
      </c>
      <c r="B18" s="171"/>
      <c r="C18" s="172" t="s">
        <v>98</v>
      </c>
      <c r="D18" s="173">
        <f>SUM(D19:D22)</f>
        <v>841800</v>
      </c>
      <c r="E18" s="173">
        <f>SUM(E19:E22)</f>
        <v>870800</v>
      </c>
      <c r="F18" s="173">
        <f>SUM(F19:F22)</f>
        <v>930800</v>
      </c>
    </row>
    <row r="19" spans="1:6" ht="150" x14ac:dyDescent="0.25">
      <c r="A19" s="175" t="s">
        <v>419</v>
      </c>
      <c r="B19" s="174">
        <v>811</v>
      </c>
      <c r="C19" s="172" t="s">
        <v>415</v>
      </c>
      <c r="D19" s="173">
        <v>470300</v>
      </c>
      <c r="E19" s="173">
        <v>476300</v>
      </c>
      <c r="F19" s="173">
        <v>502300</v>
      </c>
    </row>
    <row r="20" spans="1:6" ht="135" x14ac:dyDescent="0.25">
      <c r="A20" s="175" t="s">
        <v>428</v>
      </c>
      <c r="B20" s="174">
        <v>811</v>
      </c>
      <c r="C20" s="172" t="s">
        <v>402</v>
      </c>
      <c r="D20" s="173">
        <v>52500</v>
      </c>
      <c r="E20" s="173">
        <v>75500</v>
      </c>
      <c r="F20" s="173">
        <v>109500</v>
      </c>
    </row>
    <row r="21" spans="1:6" ht="79.5" customHeight="1" x14ac:dyDescent="0.25">
      <c r="A21" s="170" t="s">
        <v>420</v>
      </c>
      <c r="B21" s="174">
        <v>811</v>
      </c>
      <c r="C21" s="171" t="s">
        <v>404</v>
      </c>
      <c r="D21" s="173">
        <v>250000</v>
      </c>
      <c r="E21" s="173">
        <v>250000</v>
      </c>
      <c r="F21" s="173">
        <v>250000</v>
      </c>
    </row>
    <row r="22" spans="1:6" ht="150" x14ac:dyDescent="0.25">
      <c r="A22" s="170" t="s">
        <v>421</v>
      </c>
      <c r="B22" s="174">
        <v>811</v>
      </c>
      <c r="C22" s="172" t="s">
        <v>405</v>
      </c>
      <c r="D22" s="173">
        <v>69000</v>
      </c>
      <c r="E22" s="173">
        <v>69000</v>
      </c>
      <c r="F22" s="173">
        <v>69000</v>
      </c>
    </row>
    <row r="23" spans="1:6" ht="30" x14ac:dyDescent="0.25">
      <c r="A23" s="170" t="s">
        <v>403</v>
      </c>
      <c r="B23" s="174"/>
      <c r="C23" s="172" t="s">
        <v>406</v>
      </c>
      <c r="D23" s="173">
        <f>D24</f>
        <v>1250000</v>
      </c>
      <c r="E23" s="173">
        <f>E24</f>
        <v>1250000</v>
      </c>
      <c r="F23" s="173">
        <f>F24</f>
        <v>1250000</v>
      </c>
    </row>
    <row r="24" spans="1:6" ht="90" x14ac:dyDescent="0.25">
      <c r="A24" s="170" t="s">
        <v>429</v>
      </c>
      <c r="B24" s="174">
        <v>811</v>
      </c>
      <c r="C24" s="172" t="s">
        <v>407</v>
      </c>
      <c r="D24" s="173">
        <v>1250000</v>
      </c>
      <c r="E24" s="173">
        <v>1250000</v>
      </c>
      <c r="F24" s="173">
        <v>1250000</v>
      </c>
    </row>
    <row r="25" spans="1:6" ht="45" x14ac:dyDescent="0.25">
      <c r="A25" s="170" t="s">
        <v>105</v>
      </c>
      <c r="B25" s="171"/>
      <c r="C25" s="172" t="s">
        <v>106</v>
      </c>
      <c r="D25" s="173">
        <f>SUM(D26)</f>
        <v>388000</v>
      </c>
      <c r="E25" s="173">
        <f>SUM(E26)</f>
        <v>388000</v>
      </c>
      <c r="F25" s="173">
        <f>SUM(F26)</f>
        <v>388000</v>
      </c>
    </row>
    <row r="26" spans="1:6" ht="90" x14ac:dyDescent="0.25">
      <c r="A26" s="170" t="s">
        <v>422</v>
      </c>
      <c r="B26" s="174">
        <v>811</v>
      </c>
      <c r="C26" s="172" t="s">
        <v>408</v>
      </c>
      <c r="D26" s="173">
        <v>388000</v>
      </c>
      <c r="E26" s="173">
        <v>388000</v>
      </c>
      <c r="F26" s="173">
        <v>388000</v>
      </c>
    </row>
    <row r="27" spans="1:6" ht="30" x14ac:dyDescent="0.25">
      <c r="A27" s="170" t="s">
        <v>109</v>
      </c>
      <c r="B27" s="171"/>
      <c r="C27" s="172" t="s">
        <v>110</v>
      </c>
      <c r="D27" s="173">
        <f>SUM(D28)</f>
        <v>20000</v>
      </c>
      <c r="E27" s="173">
        <f>SUM(E28)</f>
        <v>20000</v>
      </c>
      <c r="F27" s="173">
        <f>SUM(F28)</f>
        <v>20000</v>
      </c>
    </row>
    <row r="28" spans="1:6" ht="90" x14ac:dyDescent="0.25">
      <c r="A28" s="170" t="s">
        <v>227</v>
      </c>
      <c r="B28" s="174">
        <v>810</v>
      </c>
      <c r="C28" s="172" t="s">
        <v>226</v>
      </c>
      <c r="D28" s="173">
        <v>20000</v>
      </c>
      <c r="E28" s="173">
        <v>20000</v>
      </c>
      <c r="F28" s="173">
        <v>20000</v>
      </c>
    </row>
    <row r="29" spans="1:6" ht="60" x14ac:dyDescent="0.25">
      <c r="A29" s="221" t="s">
        <v>430</v>
      </c>
      <c r="B29" s="147">
        <v>811</v>
      </c>
      <c r="C29" s="222" t="s">
        <v>431</v>
      </c>
      <c r="D29" s="173">
        <f>D30</f>
        <v>209999.65</v>
      </c>
      <c r="E29" s="173">
        <v>0</v>
      </c>
      <c r="F29" s="173">
        <v>0</v>
      </c>
    </row>
    <row r="30" spans="1:6" ht="45" x14ac:dyDescent="0.25">
      <c r="A30" s="221" t="s">
        <v>434</v>
      </c>
      <c r="B30" s="147">
        <v>811</v>
      </c>
      <c r="C30" s="222" t="s">
        <v>432</v>
      </c>
      <c r="D30" s="173">
        <v>209999.65</v>
      </c>
      <c r="E30" s="173">
        <v>0</v>
      </c>
      <c r="F30" s="173">
        <v>0</v>
      </c>
    </row>
    <row r="31" spans="1:6" ht="30" x14ac:dyDescent="0.25">
      <c r="A31" s="170" t="s">
        <v>111</v>
      </c>
      <c r="B31" s="171"/>
      <c r="C31" s="172" t="s">
        <v>112</v>
      </c>
      <c r="D31" s="173">
        <f>D32+D36</f>
        <v>177841276.81999999</v>
      </c>
      <c r="E31" s="173">
        <f>E32+E36</f>
        <v>183017090.03</v>
      </c>
      <c r="F31" s="173">
        <f>F32+F36</f>
        <v>134818850</v>
      </c>
    </row>
    <row r="32" spans="1:6" ht="75" x14ac:dyDescent="0.25">
      <c r="A32" s="170" t="s">
        <v>113</v>
      </c>
      <c r="B32" s="171"/>
      <c r="C32" s="172" t="s">
        <v>114</v>
      </c>
      <c r="D32" s="173">
        <f>SUM(D33:D35)</f>
        <v>177841276.81999999</v>
      </c>
      <c r="E32" s="173">
        <f>SUM(E33:E34)</f>
        <v>183017090.03</v>
      </c>
      <c r="F32" s="173">
        <f>SUM(F33:F35)</f>
        <v>134818850</v>
      </c>
    </row>
    <row r="33" spans="1:6" ht="45" x14ac:dyDescent="0.25">
      <c r="A33" s="170" t="s">
        <v>423</v>
      </c>
      <c r="B33" s="174">
        <v>811</v>
      </c>
      <c r="C33" s="172" t="s">
        <v>433</v>
      </c>
      <c r="D33" s="173">
        <v>28796540</v>
      </c>
      <c r="E33" s="173">
        <v>19358200</v>
      </c>
      <c r="F33" s="173">
        <v>19314500</v>
      </c>
    </row>
    <row r="34" spans="1:6" ht="30" x14ac:dyDescent="0.25">
      <c r="A34" s="170" t="s">
        <v>424</v>
      </c>
      <c r="B34" s="174">
        <v>811</v>
      </c>
      <c r="C34" s="172" t="s">
        <v>411</v>
      </c>
      <c r="D34" s="173">
        <f>D52</f>
        <v>149044736.81999999</v>
      </c>
      <c r="E34" s="173">
        <v>163658890.03</v>
      </c>
      <c r="F34" s="173">
        <v>115504350</v>
      </c>
    </row>
    <row r="35" spans="1:6" ht="45" x14ac:dyDescent="0.25">
      <c r="A35" s="170" t="s">
        <v>425</v>
      </c>
      <c r="B35" s="174">
        <v>811</v>
      </c>
      <c r="C35" s="172" t="s">
        <v>410</v>
      </c>
      <c r="D35" s="173"/>
      <c r="E35" s="173">
        <v>0</v>
      </c>
      <c r="F35" s="173">
        <v>0</v>
      </c>
    </row>
    <row r="36" spans="1:6" ht="30" x14ac:dyDescent="0.25">
      <c r="A36" s="170" t="s">
        <v>127</v>
      </c>
      <c r="B36" s="171"/>
      <c r="C36" s="172" t="s">
        <v>128</v>
      </c>
      <c r="D36" s="173">
        <v>0</v>
      </c>
      <c r="E36" s="173">
        <f>E37</f>
        <v>0</v>
      </c>
      <c r="F36" s="173">
        <f>F37</f>
        <v>0</v>
      </c>
    </row>
    <row r="37" spans="1:6" ht="30" x14ac:dyDescent="0.25">
      <c r="A37" s="170" t="s">
        <v>426</v>
      </c>
      <c r="B37" s="171" t="s">
        <v>409</v>
      </c>
      <c r="C37" s="172" t="s">
        <v>416</v>
      </c>
      <c r="D37" s="173">
        <v>0</v>
      </c>
      <c r="E37" s="173">
        <v>0</v>
      </c>
      <c r="F37" s="173">
        <v>0</v>
      </c>
    </row>
    <row r="38" spans="1:6" x14ac:dyDescent="0.25">
      <c r="A38" s="412" t="s">
        <v>130</v>
      </c>
      <c r="B38" s="412"/>
      <c r="C38" s="412"/>
      <c r="D38" s="176">
        <f>D31+D4</f>
        <v>223893276.47</v>
      </c>
      <c r="E38" s="176">
        <f>E31+E4</f>
        <v>230641690.03</v>
      </c>
      <c r="F38" s="176">
        <f>F31+F4</f>
        <v>184073050</v>
      </c>
    </row>
    <row r="39" spans="1:6" x14ac:dyDescent="0.25">
      <c r="C39" s="255"/>
    </row>
    <row r="40" spans="1:6" x14ac:dyDescent="0.25">
      <c r="A40" s="167" t="s">
        <v>521</v>
      </c>
      <c r="C40" s="167" t="s">
        <v>468</v>
      </c>
      <c r="D40" s="167">
        <f>40492650.28+3150000</f>
        <v>43642650.280000001</v>
      </c>
      <c r="E40" s="167">
        <v>48249670.030000001</v>
      </c>
      <c r="F40" s="167">
        <v>32421900</v>
      </c>
    </row>
    <row r="41" spans="1:6" x14ac:dyDescent="0.25">
      <c r="A41" s="167" t="s">
        <v>522</v>
      </c>
      <c r="C41" s="167" t="s">
        <v>469</v>
      </c>
      <c r="D41" s="167">
        <v>39053870</v>
      </c>
      <c r="E41" s="167">
        <v>39053870</v>
      </c>
      <c r="F41" s="167">
        <v>39053870</v>
      </c>
    </row>
    <row r="42" spans="1:6" x14ac:dyDescent="0.25">
      <c r="C42" s="167" t="s">
        <v>470</v>
      </c>
      <c r="D42" s="167">
        <v>1476000</v>
      </c>
      <c r="E42" s="167">
        <v>1476000</v>
      </c>
      <c r="F42" s="167">
        <v>1476000</v>
      </c>
    </row>
    <row r="43" spans="1:6" x14ac:dyDescent="0.25">
      <c r="C43" s="167" t="s">
        <v>471</v>
      </c>
      <c r="F43" s="167">
        <v>2640000</v>
      </c>
    </row>
    <row r="44" spans="1:6" x14ac:dyDescent="0.25">
      <c r="A44" s="167" t="s">
        <v>523</v>
      </c>
      <c r="C44" s="167" t="s">
        <v>472</v>
      </c>
      <c r="D44" s="167">
        <v>10757000</v>
      </c>
      <c r="E44" s="167">
        <v>45055900</v>
      </c>
      <c r="F44" s="167">
        <v>22417400</v>
      </c>
    </row>
    <row r="45" spans="1:6" x14ac:dyDescent="0.25">
      <c r="A45" s="167" t="s">
        <v>524</v>
      </c>
      <c r="C45" s="167" t="s">
        <v>473</v>
      </c>
      <c r="D45" s="167">
        <v>25000000</v>
      </c>
    </row>
    <row r="46" spans="1:6" x14ac:dyDescent="0.25">
      <c r="A46" s="167" t="s">
        <v>525</v>
      </c>
      <c r="C46" s="279" t="s">
        <v>474</v>
      </c>
      <c r="D46" s="279">
        <v>12637900</v>
      </c>
      <c r="E46" s="279">
        <v>14237200</v>
      </c>
      <c r="F46" s="279">
        <v>0</v>
      </c>
    </row>
    <row r="47" spans="1:6" x14ac:dyDescent="0.25">
      <c r="A47" s="167" t="s">
        <v>526</v>
      </c>
      <c r="C47" s="167" t="s">
        <v>476</v>
      </c>
      <c r="D47" s="167">
        <v>9971516.5</v>
      </c>
      <c r="E47" s="167">
        <v>10766250</v>
      </c>
      <c r="F47" s="167">
        <v>12675180</v>
      </c>
    </row>
    <row r="48" spans="1:6" x14ac:dyDescent="0.25">
      <c r="A48" s="167" t="s">
        <v>527</v>
      </c>
      <c r="C48" s="255" t="s">
        <v>475</v>
      </c>
      <c r="D48" s="167">
        <v>4820000</v>
      </c>
      <c r="E48" s="167">
        <v>4820000</v>
      </c>
      <c r="F48" s="167">
        <v>4820000</v>
      </c>
    </row>
    <row r="49" spans="1:6" x14ac:dyDescent="0.25">
      <c r="A49" s="167" t="s">
        <v>528</v>
      </c>
      <c r="C49" s="280" t="s">
        <v>520</v>
      </c>
      <c r="D49" s="279">
        <v>500000</v>
      </c>
    </row>
    <row r="50" spans="1:6" x14ac:dyDescent="0.25">
      <c r="A50" s="167" t="s">
        <v>529</v>
      </c>
      <c r="C50" s="280" t="s">
        <v>530</v>
      </c>
      <c r="D50" s="279">
        <v>1185800.04</v>
      </c>
    </row>
    <row r="51" spans="1:6" x14ac:dyDescent="0.25">
      <c r="C51" s="255"/>
    </row>
    <row r="52" spans="1:6" x14ac:dyDescent="0.25">
      <c r="C52" s="167" t="s">
        <v>58</v>
      </c>
      <c r="D52" s="256">
        <f>SUM(D40:D50)</f>
        <v>149044736.81999999</v>
      </c>
      <c r="E52" s="256">
        <f>SUM(E40:E48)</f>
        <v>163658890.03</v>
      </c>
      <c r="F52" s="167">
        <f>SUM(F40:F48)</f>
        <v>115504350</v>
      </c>
    </row>
  </sheetData>
  <mergeCells count="2">
    <mergeCell ref="A1:F1"/>
    <mergeCell ref="A38:C38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7" workbookViewId="0">
      <selection activeCell="A6" sqref="A6:Q6"/>
    </sheetView>
  </sheetViews>
  <sheetFormatPr defaultRowHeight="12.75" x14ac:dyDescent="0.2"/>
  <cols>
    <col min="1" max="1" width="37" style="226" customWidth="1"/>
    <col min="2" max="2" width="20.5703125" style="226" customWidth="1"/>
    <col min="3" max="3" width="13.42578125" style="252" customWidth="1"/>
    <col min="4" max="4" width="12.28515625" style="252" customWidth="1"/>
    <col min="5" max="5" width="13.28515625" style="252" customWidth="1"/>
    <col min="6" max="7" width="13.140625" style="226" customWidth="1"/>
    <col min="8" max="8" width="12" style="226" customWidth="1"/>
    <col min="9" max="9" width="12.5703125" style="226" customWidth="1"/>
    <col min="10" max="10" width="12.85546875" style="226" customWidth="1"/>
    <col min="11" max="11" width="12" style="226" customWidth="1"/>
    <col min="12" max="12" width="11" style="226" bestFit="1" customWidth="1"/>
    <col min="13" max="13" width="12.140625" style="226" customWidth="1"/>
    <col min="14" max="14" width="11.42578125" style="226" customWidth="1"/>
    <col min="15" max="15" width="11" style="226" customWidth="1"/>
    <col min="16" max="16" width="12.42578125" style="226" customWidth="1"/>
    <col min="17" max="17" width="11" style="226" bestFit="1" customWidth="1"/>
    <col min="18" max="256" width="9.140625" style="226"/>
    <col min="257" max="257" width="37" style="226" customWidth="1"/>
    <col min="258" max="258" width="20.5703125" style="226" customWidth="1"/>
    <col min="259" max="259" width="13.42578125" style="226" customWidth="1"/>
    <col min="260" max="260" width="12.28515625" style="226" customWidth="1"/>
    <col min="261" max="261" width="9.85546875" style="226" customWidth="1"/>
    <col min="262" max="263" width="13.140625" style="226" customWidth="1"/>
    <col min="264" max="264" width="12" style="226" customWidth="1"/>
    <col min="265" max="265" width="12.5703125" style="226" customWidth="1"/>
    <col min="266" max="266" width="12.85546875" style="226" customWidth="1"/>
    <col min="267" max="267" width="12" style="226" customWidth="1"/>
    <col min="268" max="268" width="9.140625" style="226"/>
    <col min="269" max="269" width="12.140625" style="226" customWidth="1"/>
    <col min="270" max="270" width="11.42578125" style="226" customWidth="1"/>
    <col min="271" max="271" width="11" style="226" customWidth="1"/>
    <col min="272" max="272" width="12.42578125" style="226" customWidth="1"/>
    <col min="273" max="512" width="9.140625" style="226"/>
    <col min="513" max="513" width="37" style="226" customWidth="1"/>
    <col min="514" max="514" width="20.5703125" style="226" customWidth="1"/>
    <col min="515" max="515" width="13.42578125" style="226" customWidth="1"/>
    <col min="516" max="516" width="12.28515625" style="226" customWidth="1"/>
    <col min="517" max="517" width="9.85546875" style="226" customWidth="1"/>
    <col min="518" max="519" width="13.140625" style="226" customWidth="1"/>
    <col min="520" max="520" width="12" style="226" customWidth="1"/>
    <col min="521" max="521" width="12.5703125" style="226" customWidth="1"/>
    <col min="522" max="522" width="12.85546875" style="226" customWidth="1"/>
    <col min="523" max="523" width="12" style="226" customWidth="1"/>
    <col min="524" max="524" width="9.140625" style="226"/>
    <col min="525" max="525" width="12.140625" style="226" customWidth="1"/>
    <col min="526" max="526" width="11.42578125" style="226" customWidth="1"/>
    <col min="527" max="527" width="11" style="226" customWidth="1"/>
    <col min="528" max="528" width="12.42578125" style="226" customWidth="1"/>
    <col min="529" max="768" width="9.140625" style="226"/>
    <col min="769" max="769" width="37" style="226" customWidth="1"/>
    <col min="770" max="770" width="20.5703125" style="226" customWidth="1"/>
    <col min="771" max="771" width="13.42578125" style="226" customWidth="1"/>
    <col min="772" max="772" width="12.28515625" style="226" customWidth="1"/>
    <col min="773" max="773" width="9.85546875" style="226" customWidth="1"/>
    <col min="774" max="775" width="13.140625" style="226" customWidth="1"/>
    <col min="776" max="776" width="12" style="226" customWidth="1"/>
    <col min="777" max="777" width="12.5703125" style="226" customWidth="1"/>
    <col min="778" max="778" width="12.85546875" style="226" customWidth="1"/>
    <col min="779" max="779" width="12" style="226" customWidth="1"/>
    <col min="780" max="780" width="9.140625" style="226"/>
    <col min="781" max="781" width="12.140625" style="226" customWidth="1"/>
    <col min="782" max="782" width="11.42578125" style="226" customWidth="1"/>
    <col min="783" max="783" width="11" style="226" customWidth="1"/>
    <col min="784" max="784" width="12.42578125" style="226" customWidth="1"/>
    <col min="785" max="1024" width="9.140625" style="226"/>
    <col min="1025" max="1025" width="37" style="226" customWidth="1"/>
    <col min="1026" max="1026" width="20.5703125" style="226" customWidth="1"/>
    <col min="1027" max="1027" width="13.42578125" style="226" customWidth="1"/>
    <col min="1028" max="1028" width="12.28515625" style="226" customWidth="1"/>
    <col min="1029" max="1029" width="9.85546875" style="226" customWidth="1"/>
    <col min="1030" max="1031" width="13.140625" style="226" customWidth="1"/>
    <col min="1032" max="1032" width="12" style="226" customWidth="1"/>
    <col min="1033" max="1033" width="12.5703125" style="226" customWidth="1"/>
    <col min="1034" max="1034" width="12.85546875" style="226" customWidth="1"/>
    <col min="1035" max="1035" width="12" style="226" customWidth="1"/>
    <col min="1036" max="1036" width="9.140625" style="226"/>
    <col min="1037" max="1037" width="12.140625" style="226" customWidth="1"/>
    <col min="1038" max="1038" width="11.42578125" style="226" customWidth="1"/>
    <col min="1039" max="1039" width="11" style="226" customWidth="1"/>
    <col min="1040" max="1040" width="12.42578125" style="226" customWidth="1"/>
    <col min="1041" max="1280" width="9.140625" style="226"/>
    <col min="1281" max="1281" width="37" style="226" customWidth="1"/>
    <col min="1282" max="1282" width="20.5703125" style="226" customWidth="1"/>
    <col min="1283" max="1283" width="13.42578125" style="226" customWidth="1"/>
    <col min="1284" max="1284" width="12.28515625" style="226" customWidth="1"/>
    <col min="1285" max="1285" width="9.85546875" style="226" customWidth="1"/>
    <col min="1286" max="1287" width="13.140625" style="226" customWidth="1"/>
    <col min="1288" max="1288" width="12" style="226" customWidth="1"/>
    <col min="1289" max="1289" width="12.5703125" style="226" customWidth="1"/>
    <col min="1290" max="1290" width="12.85546875" style="226" customWidth="1"/>
    <col min="1291" max="1291" width="12" style="226" customWidth="1"/>
    <col min="1292" max="1292" width="9.140625" style="226"/>
    <col min="1293" max="1293" width="12.140625" style="226" customWidth="1"/>
    <col min="1294" max="1294" width="11.42578125" style="226" customWidth="1"/>
    <col min="1295" max="1295" width="11" style="226" customWidth="1"/>
    <col min="1296" max="1296" width="12.42578125" style="226" customWidth="1"/>
    <col min="1297" max="1536" width="9.140625" style="226"/>
    <col min="1537" max="1537" width="37" style="226" customWidth="1"/>
    <col min="1538" max="1538" width="20.5703125" style="226" customWidth="1"/>
    <col min="1539" max="1539" width="13.42578125" style="226" customWidth="1"/>
    <col min="1540" max="1540" width="12.28515625" style="226" customWidth="1"/>
    <col min="1541" max="1541" width="9.85546875" style="226" customWidth="1"/>
    <col min="1542" max="1543" width="13.140625" style="226" customWidth="1"/>
    <col min="1544" max="1544" width="12" style="226" customWidth="1"/>
    <col min="1545" max="1545" width="12.5703125" style="226" customWidth="1"/>
    <col min="1546" max="1546" width="12.85546875" style="226" customWidth="1"/>
    <col min="1547" max="1547" width="12" style="226" customWidth="1"/>
    <col min="1548" max="1548" width="9.140625" style="226"/>
    <col min="1549" max="1549" width="12.140625" style="226" customWidth="1"/>
    <col min="1550" max="1550" width="11.42578125" style="226" customWidth="1"/>
    <col min="1551" max="1551" width="11" style="226" customWidth="1"/>
    <col min="1552" max="1552" width="12.42578125" style="226" customWidth="1"/>
    <col min="1553" max="1792" width="9.140625" style="226"/>
    <col min="1793" max="1793" width="37" style="226" customWidth="1"/>
    <col min="1794" max="1794" width="20.5703125" style="226" customWidth="1"/>
    <col min="1795" max="1795" width="13.42578125" style="226" customWidth="1"/>
    <col min="1796" max="1796" width="12.28515625" style="226" customWidth="1"/>
    <col min="1797" max="1797" width="9.85546875" style="226" customWidth="1"/>
    <col min="1798" max="1799" width="13.140625" style="226" customWidth="1"/>
    <col min="1800" max="1800" width="12" style="226" customWidth="1"/>
    <col min="1801" max="1801" width="12.5703125" style="226" customWidth="1"/>
    <col min="1802" max="1802" width="12.85546875" style="226" customWidth="1"/>
    <col min="1803" max="1803" width="12" style="226" customWidth="1"/>
    <col min="1804" max="1804" width="9.140625" style="226"/>
    <col min="1805" max="1805" width="12.140625" style="226" customWidth="1"/>
    <col min="1806" max="1806" width="11.42578125" style="226" customWidth="1"/>
    <col min="1807" max="1807" width="11" style="226" customWidth="1"/>
    <col min="1808" max="1808" width="12.42578125" style="226" customWidth="1"/>
    <col min="1809" max="2048" width="9.140625" style="226"/>
    <col min="2049" max="2049" width="37" style="226" customWidth="1"/>
    <col min="2050" max="2050" width="20.5703125" style="226" customWidth="1"/>
    <col min="2051" max="2051" width="13.42578125" style="226" customWidth="1"/>
    <col min="2052" max="2052" width="12.28515625" style="226" customWidth="1"/>
    <col min="2053" max="2053" width="9.85546875" style="226" customWidth="1"/>
    <col min="2054" max="2055" width="13.140625" style="226" customWidth="1"/>
    <col min="2056" max="2056" width="12" style="226" customWidth="1"/>
    <col min="2057" max="2057" width="12.5703125" style="226" customWidth="1"/>
    <col min="2058" max="2058" width="12.85546875" style="226" customWidth="1"/>
    <col min="2059" max="2059" width="12" style="226" customWidth="1"/>
    <col min="2060" max="2060" width="9.140625" style="226"/>
    <col min="2061" max="2061" width="12.140625" style="226" customWidth="1"/>
    <col min="2062" max="2062" width="11.42578125" style="226" customWidth="1"/>
    <col min="2063" max="2063" width="11" style="226" customWidth="1"/>
    <col min="2064" max="2064" width="12.42578125" style="226" customWidth="1"/>
    <col min="2065" max="2304" width="9.140625" style="226"/>
    <col min="2305" max="2305" width="37" style="226" customWidth="1"/>
    <col min="2306" max="2306" width="20.5703125" style="226" customWidth="1"/>
    <col min="2307" max="2307" width="13.42578125" style="226" customWidth="1"/>
    <col min="2308" max="2308" width="12.28515625" style="226" customWidth="1"/>
    <col min="2309" max="2309" width="9.85546875" style="226" customWidth="1"/>
    <col min="2310" max="2311" width="13.140625" style="226" customWidth="1"/>
    <col min="2312" max="2312" width="12" style="226" customWidth="1"/>
    <col min="2313" max="2313" width="12.5703125" style="226" customWidth="1"/>
    <col min="2314" max="2314" width="12.85546875" style="226" customWidth="1"/>
    <col min="2315" max="2315" width="12" style="226" customWidth="1"/>
    <col min="2316" max="2316" width="9.140625" style="226"/>
    <col min="2317" max="2317" width="12.140625" style="226" customWidth="1"/>
    <col min="2318" max="2318" width="11.42578125" style="226" customWidth="1"/>
    <col min="2319" max="2319" width="11" style="226" customWidth="1"/>
    <col min="2320" max="2320" width="12.42578125" style="226" customWidth="1"/>
    <col min="2321" max="2560" width="9.140625" style="226"/>
    <col min="2561" max="2561" width="37" style="226" customWidth="1"/>
    <col min="2562" max="2562" width="20.5703125" style="226" customWidth="1"/>
    <col min="2563" max="2563" width="13.42578125" style="226" customWidth="1"/>
    <col min="2564" max="2564" width="12.28515625" style="226" customWidth="1"/>
    <col min="2565" max="2565" width="9.85546875" style="226" customWidth="1"/>
    <col min="2566" max="2567" width="13.140625" style="226" customWidth="1"/>
    <col min="2568" max="2568" width="12" style="226" customWidth="1"/>
    <col min="2569" max="2569" width="12.5703125" style="226" customWidth="1"/>
    <col min="2570" max="2570" width="12.85546875" style="226" customWidth="1"/>
    <col min="2571" max="2571" width="12" style="226" customWidth="1"/>
    <col min="2572" max="2572" width="9.140625" style="226"/>
    <col min="2573" max="2573" width="12.140625" style="226" customWidth="1"/>
    <col min="2574" max="2574" width="11.42578125" style="226" customWidth="1"/>
    <col min="2575" max="2575" width="11" style="226" customWidth="1"/>
    <col min="2576" max="2576" width="12.42578125" style="226" customWidth="1"/>
    <col min="2577" max="2816" width="9.140625" style="226"/>
    <col min="2817" max="2817" width="37" style="226" customWidth="1"/>
    <col min="2818" max="2818" width="20.5703125" style="226" customWidth="1"/>
    <col min="2819" max="2819" width="13.42578125" style="226" customWidth="1"/>
    <col min="2820" max="2820" width="12.28515625" style="226" customWidth="1"/>
    <col min="2821" max="2821" width="9.85546875" style="226" customWidth="1"/>
    <col min="2822" max="2823" width="13.140625" style="226" customWidth="1"/>
    <col min="2824" max="2824" width="12" style="226" customWidth="1"/>
    <col min="2825" max="2825" width="12.5703125" style="226" customWidth="1"/>
    <col min="2826" max="2826" width="12.85546875" style="226" customWidth="1"/>
    <col min="2827" max="2827" width="12" style="226" customWidth="1"/>
    <col min="2828" max="2828" width="9.140625" style="226"/>
    <col min="2829" max="2829" width="12.140625" style="226" customWidth="1"/>
    <col min="2830" max="2830" width="11.42578125" style="226" customWidth="1"/>
    <col min="2831" max="2831" width="11" style="226" customWidth="1"/>
    <col min="2832" max="2832" width="12.42578125" style="226" customWidth="1"/>
    <col min="2833" max="3072" width="9.140625" style="226"/>
    <col min="3073" max="3073" width="37" style="226" customWidth="1"/>
    <col min="3074" max="3074" width="20.5703125" style="226" customWidth="1"/>
    <col min="3075" max="3075" width="13.42578125" style="226" customWidth="1"/>
    <col min="3076" max="3076" width="12.28515625" style="226" customWidth="1"/>
    <col min="3077" max="3077" width="9.85546875" style="226" customWidth="1"/>
    <col min="3078" max="3079" width="13.140625" style="226" customWidth="1"/>
    <col min="3080" max="3080" width="12" style="226" customWidth="1"/>
    <col min="3081" max="3081" width="12.5703125" style="226" customWidth="1"/>
    <col min="3082" max="3082" width="12.85546875" style="226" customWidth="1"/>
    <col min="3083" max="3083" width="12" style="226" customWidth="1"/>
    <col min="3084" max="3084" width="9.140625" style="226"/>
    <col min="3085" max="3085" width="12.140625" style="226" customWidth="1"/>
    <col min="3086" max="3086" width="11.42578125" style="226" customWidth="1"/>
    <col min="3087" max="3087" width="11" style="226" customWidth="1"/>
    <col min="3088" max="3088" width="12.42578125" style="226" customWidth="1"/>
    <col min="3089" max="3328" width="9.140625" style="226"/>
    <col min="3329" max="3329" width="37" style="226" customWidth="1"/>
    <col min="3330" max="3330" width="20.5703125" style="226" customWidth="1"/>
    <col min="3331" max="3331" width="13.42578125" style="226" customWidth="1"/>
    <col min="3332" max="3332" width="12.28515625" style="226" customWidth="1"/>
    <col min="3333" max="3333" width="9.85546875" style="226" customWidth="1"/>
    <col min="3334" max="3335" width="13.140625" style="226" customWidth="1"/>
    <col min="3336" max="3336" width="12" style="226" customWidth="1"/>
    <col min="3337" max="3337" width="12.5703125" style="226" customWidth="1"/>
    <col min="3338" max="3338" width="12.85546875" style="226" customWidth="1"/>
    <col min="3339" max="3339" width="12" style="226" customWidth="1"/>
    <col min="3340" max="3340" width="9.140625" style="226"/>
    <col min="3341" max="3341" width="12.140625" style="226" customWidth="1"/>
    <col min="3342" max="3342" width="11.42578125" style="226" customWidth="1"/>
    <col min="3343" max="3343" width="11" style="226" customWidth="1"/>
    <col min="3344" max="3344" width="12.42578125" style="226" customWidth="1"/>
    <col min="3345" max="3584" width="9.140625" style="226"/>
    <col min="3585" max="3585" width="37" style="226" customWidth="1"/>
    <col min="3586" max="3586" width="20.5703125" style="226" customWidth="1"/>
    <col min="3587" max="3587" width="13.42578125" style="226" customWidth="1"/>
    <col min="3588" max="3588" width="12.28515625" style="226" customWidth="1"/>
    <col min="3589" max="3589" width="9.85546875" style="226" customWidth="1"/>
    <col min="3590" max="3591" width="13.140625" style="226" customWidth="1"/>
    <col min="3592" max="3592" width="12" style="226" customWidth="1"/>
    <col min="3593" max="3593" width="12.5703125" style="226" customWidth="1"/>
    <col min="3594" max="3594" width="12.85546875" style="226" customWidth="1"/>
    <col min="3595" max="3595" width="12" style="226" customWidth="1"/>
    <col min="3596" max="3596" width="9.140625" style="226"/>
    <col min="3597" max="3597" width="12.140625" style="226" customWidth="1"/>
    <col min="3598" max="3598" width="11.42578125" style="226" customWidth="1"/>
    <col min="3599" max="3599" width="11" style="226" customWidth="1"/>
    <col min="3600" max="3600" width="12.42578125" style="226" customWidth="1"/>
    <col min="3601" max="3840" width="9.140625" style="226"/>
    <col min="3841" max="3841" width="37" style="226" customWidth="1"/>
    <col min="3842" max="3842" width="20.5703125" style="226" customWidth="1"/>
    <col min="3843" max="3843" width="13.42578125" style="226" customWidth="1"/>
    <col min="3844" max="3844" width="12.28515625" style="226" customWidth="1"/>
    <col min="3845" max="3845" width="9.85546875" style="226" customWidth="1"/>
    <col min="3846" max="3847" width="13.140625" style="226" customWidth="1"/>
    <col min="3848" max="3848" width="12" style="226" customWidth="1"/>
    <col min="3849" max="3849" width="12.5703125" style="226" customWidth="1"/>
    <col min="3850" max="3850" width="12.85546875" style="226" customWidth="1"/>
    <col min="3851" max="3851" width="12" style="226" customWidth="1"/>
    <col min="3852" max="3852" width="9.140625" style="226"/>
    <col min="3853" max="3853" width="12.140625" style="226" customWidth="1"/>
    <col min="3854" max="3854" width="11.42578125" style="226" customWidth="1"/>
    <col min="3855" max="3855" width="11" style="226" customWidth="1"/>
    <col min="3856" max="3856" width="12.42578125" style="226" customWidth="1"/>
    <col min="3857" max="4096" width="9.140625" style="226"/>
    <col min="4097" max="4097" width="37" style="226" customWidth="1"/>
    <col min="4098" max="4098" width="20.5703125" style="226" customWidth="1"/>
    <col min="4099" max="4099" width="13.42578125" style="226" customWidth="1"/>
    <col min="4100" max="4100" width="12.28515625" style="226" customWidth="1"/>
    <col min="4101" max="4101" width="9.85546875" style="226" customWidth="1"/>
    <col min="4102" max="4103" width="13.140625" style="226" customWidth="1"/>
    <col min="4104" max="4104" width="12" style="226" customWidth="1"/>
    <col min="4105" max="4105" width="12.5703125" style="226" customWidth="1"/>
    <col min="4106" max="4106" width="12.85546875" style="226" customWidth="1"/>
    <col min="4107" max="4107" width="12" style="226" customWidth="1"/>
    <col min="4108" max="4108" width="9.140625" style="226"/>
    <col min="4109" max="4109" width="12.140625" style="226" customWidth="1"/>
    <col min="4110" max="4110" width="11.42578125" style="226" customWidth="1"/>
    <col min="4111" max="4111" width="11" style="226" customWidth="1"/>
    <col min="4112" max="4112" width="12.42578125" style="226" customWidth="1"/>
    <col min="4113" max="4352" width="9.140625" style="226"/>
    <col min="4353" max="4353" width="37" style="226" customWidth="1"/>
    <col min="4354" max="4354" width="20.5703125" style="226" customWidth="1"/>
    <col min="4355" max="4355" width="13.42578125" style="226" customWidth="1"/>
    <col min="4356" max="4356" width="12.28515625" style="226" customWidth="1"/>
    <col min="4357" max="4357" width="9.85546875" style="226" customWidth="1"/>
    <col min="4358" max="4359" width="13.140625" style="226" customWidth="1"/>
    <col min="4360" max="4360" width="12" style="226" customWidth="1"/>
    <col min="4361" max="4361" width="12.5703125" style="226" customWidth="1"/>
    <col min="4362" max="4362" width="12.85546875" style="226" customWidth="1"/>
    <col min="4363" max="4363" width="12" style="226" customWidth="1"/>
    <col min="4364" max="4364" width="9.140625" style="226"/>
    <col min="4365" max="4365" width="12.140625" style="226" customWidth="1"/>
    <col min="4366" max="4366" width="11.42578125" style="226" customWidth="1"/>
    <col min="4367" max="4367" width="11" style="226" customWidth="1"/>
    <col min="4368" max="4368" width="12.42578125" style="226" customWidth="1"/>
    <col min="4369" max="4608" width="9.140625" style="226"/>
    <col min="4609" max="4609" width="37" style="226" customWidth="1"/>
    <col min="4610" max="4610" width="20.5703125" style="226" customWidth="1"/>
    <col min="4611" max="4611" width="13.42578125" style="226" customWidth="1"/>
    <col min="4612" max="4612" width="12.28515625" style="226" customWidth="1"/>
    <col min="4613" max="4613" width="9.85546875" style="226" customWidth="1"/>
    <col min="4614" max="4615" width="13.140625" style="226" customWidth="1"/>
    <col min="4616" max="4616" width="12" style="226" customWidth="1"/>
    <col min="4617" max="4617" width="12.5703125" style="226" customWidth="1"/>
    <col min="4618" max="4618" width="12.85546875" style="226" customWidth="1"/>
    <col min="4619" max="4619" width="12" style="226" customWidth="1"/>
    <col min="4620" max="4620" width="9.140625" style="226"/>
    <col min="4621" max="4621" width="12.140625" style="226" customWidth="1"/>
    <col min="4622" max="4622" width="11.42578125" style="226" customWidth="1"/>
    <col min="4623" max="4623" width="11" style="226" customWidth="1"/>
    <col min="4624" max="4624" width="12.42578125" style="226" customWidth="1"/>
    <col min="4625" max="4864" width="9.140625" style="226"/>
    <col min="4865" max="4865" width="37" style="226" customWidth="1"/>
    <col min="4866" max="4866" width="20.5703125" style="226" customWidth="1"/>
    <col min="4867" max="4867" width="13.42578125" style="226" customWidth="1"/>
    <col min="4868" max="4868" width="12.28515625" style="226" customWidth="1"/>
    <col min="4869" max="4869" width="9.85546875" style="226" customWidth="1"/>
    <col min="4870" max="4871" width="13.140625" style="226" customWidth="1"/>
    <col min="4872" max="4872" width="12" style="226" customWidth="1"/>
    <col min="4873" max="4873" width="12.5703125" style="226" customWidth="1"/>
    <col min="4874" max="4874" width="12.85546875" style="226" customWidth="1"/>
    <col min="4875" max="4875" width="12" style="226" customWidth="1"/>
    <col min="4876" max="4876" width="9.140625" style="226"/>
    <col min="4877" max="4877" width="12.140625" style="226" customWidth="1"/>
    <col min="4878" max="4878" width="11.42578125" style="226" customWidth="1"/>
    <col min="4879" max="4879" width="11" style="226" customWidth="1"/>
    <col min="4880" max="4880" width="12.42578125" style="226" customWidth="1"/>
    <col min="4881" max="5120" width="9.140625" style="226"/>
    <col min="5121" max="5121" width="37" style="226" customWidth="1"/>
    <col min="5122" max="5122" width="20.5703125" style="226" customWidth="1"/>
    <col min="5123" max="5123" width="13.42578125" style="226" customWidth="1"/>
    <col min="5124" max="5124" width="12.28515625" style="226" customWidth="1"/>
    <col min="5125" max="5125" width="9.85546875" style="226" customWidth="1"/>
    <col min="5126" max="5127" width="13.140625" style="226" customWidth="1"/>
    <col min="5128" max="5128" width="12" style="226" customWidth="1"/>
    <col min="5129" max="5129" width="12.5703125" style="226" customWidth="1"/>
    <col min="5130" max="5130" width="12.85546875" style="226" customWidth="1"/>
    <col min="5131" max="5131" width="12" style="226" customWidth="1"/>
    <col min="5132" max="5132" width="9.140625" style="226"/>
    <col min="5133" max="5133" width="12.140625" style="226" customWidth="1"/>
    <col min="5134" max="5134" width="11.42578125" style="226" customWidth="1"/>
    <col min="5135" max="5135" width="11" style="226" customWidth="1"/>
    <col min="5136" max="5136" width="12.42578125" style="226" customWidth="1"/>
    <col min="5137" max="5376" width="9.140625" style="226"/>
    <col min="5377" max="5377" width="37" style="226" customWidth="1"/>
    <col min="5378" max="5378" width="20.5703125" style="226" customWidth="1"/>
    <col min="5379" max="5379" width="13.42578125" style="226" customWidth="1"/>
    <col min="5380" max="5380" width="12.28515625" style="226" customWidth="1"/>
    <col min="5381" max="5381" width="9.85546875" style="226" customWidth="1"/>
    <col min="5382" max="5383" width="13.140625" style="226" customWidth="1"/>
    <col min="5384" max="5384" width="12" style="226" customWidth="1"/>
    <col min="5385" max="5385" width="12.5703125" style="226" customWidth="1"/>
    <col min="5386" max="5386" width="12.85546875" style="226" customWidth="1"/>
    <col min="5387" max="5387" width="12" style="226" customWidth="1"/>
    <col min="5388" max="5388" width="9.140625" style="226"/>
    <col min="5389" max="5389" width="12.140625" style="226" customWidth="1"/>
    <col min="5390" max="5390" width="11.42578125" style="226" customWidth="1"/>
    <col min="5391" max="5391" width="11" style="226" customWidth="1"/>
    <col min="5392" max="5392" width="12.42578125" style="226" customWidth="1"/>
    <col min="5393" max="5632" width="9.140625" style="226"/>
    <col min="5633" max="5633" width="37" style="226" customWidth="1"/>
    <col min="5634" max="5634" width="20.5703125" style="226" customWidth="1"/>
    <col min="5635" max="5635" width="13.42578125" style="226" customWidth="1"/>
    <col min="5636" max="5636" width="12.28515625" style="226" customWidth="1"/>
    <col min="5637" max="5637" width="9.85546875" style="226" customWidth="1"/>
    <col min="5638" max="5639" width="13.140625" style="226" customWidth="1"/>
    <col min="5640" max="5640" width="12" style="226" customWidth="1"/>
    <col min="5641" max="5641" width="12.5703125" style="226" customWidth="1"/>
    <col min="5642" max="5642" width="12.85546875" style="226" customWidth="1"/>
    <col min="5643" max="5643" width="12" style="226" customWidth="1"/>
    <col min="5644" max="5644" width="9.140625" style="226"/>
    <col min="5645" max="5645" width="12.140625" style="226" customWidth="1"/>
    <col min="5646" max="5646" width="11.42578125" style="226" customWidth="1"/>
    <col min="5647" max="5647" width="11" style="226" customWidth="1"/>
    <col min="5648" max="5648" width="12.42578125" style="226" customWidth="1"/>
    <col min="5649" max="5888" width="9.140625" style="226"/>
    <col min="5889" max="5889" width="37" style="226" customWidth="1"/>
    <col min="5890" max="5890" width="20.5703125" style="226" customWidth="1"/>
    <col min="5891" max="5891" width="13.42578125" style="226" customWidth="1"/>
    <col min="5892" max="5892" width="12.28515625" style="226" customWidth="1"/>
    <col min="5893" max="5893" width="9.85546875" style="226" customWidth="1"/>
    <col min="5894" max="5895" width="13.140625" style="226" customWidth="1"/>
    <col min="5896" max="5896" width="12" style="226" customWidth="1"/>
    <col min="5897" max="5897" width="12.5703125" style="226" customWidth="1"/>
    <col min="5898" max="5898" width="12.85546875" style="226" customWidth="1"/>
    <col min="5899" max="5899" width="12" style="226" customWidth="1"/>
    <col min="5900" max="5900" width="9.140625" style="226"/>
    <col min="5901" max="5901" width="12.140625" style="226" customWidth="1"/>
    <col min="5902" max="5902" width="11.42578125" style="226" customWidth="1"/>
    <col min="5903" max="5903" width="11" style="226" customWidth="1"/>
    <col min="5904" max="5904" width="12.42578125" style="226" customWidth="1"/>
    <col min="5905" max="6144" width="9.140625" style="226"/>
    <col min="6145" max="6145" width="37" style="226" customWidth="1"/>
    <col min="6146" max="6146" width="20.5703125" style="226" customWidth="1"/>
    <col min="6147" max="6147" width="13.42578125" style="226" customWidth="1"/>
    <col min="6148" max="6148" width="12.28515625" style="226" customWidth="1"/>
    <col min="6149" max="6149" width="9.85546875" style="226" customWidth="1"/>
    <col min="6150" max="6151" width="13.140625" style="226" customWidth="1"/>
    <col min="6152" max="6152" width="12" style="226" customWidth="1"/>
    <col min="6153" max="6153" width="12.5703125" style="226" customWidth="1"/>
    <col min="6154" max="6154" width="12.85546875" style="226" customWidth="1"/>
    <col min="6155" max="6155" width="12" style="226" customWidth="1"/>
    <col min="6156" max="6156" width="9.140625" style="226"/>
    <col min="6157" max="6157" width="12.140625" style="226" customWidth="1"/>
    <col min="6158" max="6158" width="11.42578125" style="226" customWidth="1"/>
    <col min="6159" max="6159" width="11" style="226" customWidth="1"/>
    <col min="6160" max="6160" width="12.42578125" style="226" customWidth="1"/>
    <col min="6161" max="6400" width="9.140625" style="226"/>
    <col min="6401" max="6401" width="37" style="226" customWidth="1"/>
    <col min="6402" max="6402" width="20.5703125" style="226" customWidth="1"/>
    <col min="6403" max="6403" width="13.42578125" style="226" customWidth="1"/>
    <col min="6404" max="6404" width="12.28515625" style="226" customWidth="1"/>
    <col min="6405" max="6405" width="9.85546875" style="226" customWidth="1"/>
    <col min="6406" max="6407" width="13.140625" style="226" customWidth="1"/>
    <col min="6408" max="6408" width="12" style="226" customWidth="1"/>
    <col min="6409" max="6409" width="12.5703125" style="226" customWidth="1"/>
    <col min="6410" max="6410" width="12.85546875" style="226" customWidth="1"/>
    <col min="6411" max="6411" width="12" style="226" customWidth="1"/>
    <col min="6412" max="6412" width="9.140625" style="226"/>
    <col min="6413" max="6413" width="12.140625" style="226" customWidth="1"/>
    <col min="6414" max="6414" width="11.42578125" style="226" customWidth="1"/>
    <col min="6415" max="6415" width="11" style="226" customWidth="1"/>
    <col min="6416" max="6416" width="12.42578125" style="226" customWidth="1"/>
    <col min="6417" max="6656" width="9.140625" style="226"/>
    <col min="6657" max="6657" width="37" style="226" customWidth="1"/>
    <col min="6658" max="6658" width="20.5703125" style="226" customWidth="1"/>
    <col min="6659" max="6659" width="13.42578125" style="226" customWidth="1"/>
    <col min="6660" max="6660" width="12.28515625" style="226" customWidth="1"/>
    <col min="6661" max="6661" width="9.85546875" style="226" customWidth="1"/>
    <col min="6662" max="6663" width="13.140625" style="226" customWidth="1"/>
    <col min="6664" max="6664" width="12" style="226" customWidth="1"/>
    <col min="6665" max="6665" width="12.5703125" style="226" customWidth="1"/>
    <col min="6666" max="6666" width="12.85546875" style="226" customWidth="1"/>
    <col min="6667" max="6667" width="12" style="226" customWidth="1"/>
    <col min="6668" max="6668" width="9.140625" style="226"/>
    <col min="6669" max="6669" width="12.140625" style="226" customWidth="1"/>
    <col min="6670" max="6670" width="11.42578125" style="226" customWidth="1"/>
    <col min="6671" max="6671" width="11" style="226" customWidth="1"/>
    <col min="6672" max="6672" width="12.42578125" style="226" customWidth="1"/>
    <col min="6673" max="6912" width="9.140625" style="226"/>
    <col min="6913" max="6913" width="37" style="226" customWidth="1"/>
    <col min="6914" max="6914" width="20.5703125" style="226" customWidth="1"/>
    <col min="6915" max="6915" width="13.42578125" style="226" customWidth="1"/>
    <col min="6916" max="6916" width="12.28515625" style="226" customWidth="1"/>
    <col min="6917" max="6917" width="9.85546875" style="226" customWidth="1"/>
    <col min="6918" max="6919" width="13.140625" style="226" customWidth="1"/>
    <col min="6920" max="6920" width="12" style="226" customWidth="1"/>
    <col min="6921" max="6921" width="12.5703125" style="226" customWidth="1"/>
    <col min="6922" max="6922" width="12.85546875" style="226" customWidth="1"/>
    <col min="6923" max="6923" width="12" style="226" customWidth="1"/>
    <col min="6924" max="6924" width="9.140625" style="226"/>
    <col min="6925" max="6925" width="12.140625" style="226" customWidth="1"/>
    <col min="6926" max="6926" width="11.42578125" style="226" customWidth="1"/>
    <col min="6927" max="6927" width="11" style="226" customWidth="1"/>
    <col min="6928" max="6928" width="12.42578125" style="226" customWidth="1"/>
    <col min="6929" max="7168" width="9.140625" style="226"/>
    <col min="7169" max="7169" width="37" style="226" customWidth="1"/>
    <col min="7170" max="7170" width="20.5703125" style="226" customWidth="1"/>
    <col min="7171" max="7171" width="13.42578125" style="226" customWidth="1"/>
    <col min="7172" max="7172" width="12.28515625" style="226" customWidth="1"/>
    <col min="7173" max="7173" width="9.85546875" style="226" customWidth="1"/>
    <col min="7174" max="7175" width="13.140625" style="226" customWidth="1"/>
    <col min="7176" max="7176" width="12" style="226" customWidth="1"/>
    <col min="7177" max="7177" width="12.5703125" style="226" customWidth="1"/>
    <col min="7178" max="7178" width="12.85546875" style="226" customWidth="1"/>
    <col min="7179" max="7179" width="12" style="226" customWidth="1"/>
    <col min="7180" max="7180" width="9.140625" style="226"/>
    <col min="7181" max="7181" width="12.140625" style="226" customWidth="1"/>
    <col min="7182" max="7182" width="11.42578125" style="226" customWidth="1"/>
    <col min="7183" max="7183" width="11" style="226" customWidth="1"/>
    <col min="7184" max="7184" width="12.42578125" style="226" customWidth="1"/>
    <col min="7185" max="7424" width="9.140625" style="226"/>
    <col min="7425" max="7425" width="37" style="226" customWidth="1"/>
    <col min="7426" max="7426" width="20.5703125" style="226" customWidth="1"/>
    <col min="7427" max="7427" width="13.42578125" style="226" customWidth="1"/>
    <col min="7428" max="7428" width="12.28515625" style="226" customWidth="1"/>
    <col min="7429" max="7429" width="9.85546875" style="226" customWidth="1"/>
    <col min="7430" max="7431" width="13.140625" style="226" customWidth="1"/>
    <col min="7432" max="7432" width="12" style="226" customWidth="1"/>
    <col min="7433" max="7433" width="12.5703125" style="226" customWidth="1"/>
    <col min="7434" max="7434" width="12.85546875" style="226" customWidth="1"/>
    <col min="7435" max="7435" width="12" style="226" customWidth="1"/>
    <col min="7436" max="7436" width="9.140625" style="226"/>
    <col min="7437" max="7437" width="12.140625" style="226" customWidth="1"/>
    <col min="7438" max="7438" width="11.42578125" style="226" customWidth="1"/>
    <col min="7439" max="7439" width="11" style="226" customWidth="1"/>
    <col min="7440" max="7440" width="12.42578125" style="226" customWidth="1"/>
    <col min="7441" max="7680" width="9.140625" style="226"/>
    <col min="7681" max="7681" width="37" style="226" customWidth="1"/>
    <col min="7682" max="7682" width="20.5703125" style="226" customWidth="1"/>
    <col min="7683" max="7683" width="13.42578125" style="226" customWidth="1"/>
    <col min="7684" max="7684" width="12.28515625" style="226" customWidth="1"/>
    <col min="7685" max="7685" width="9.85546875" style="226" customWidth="1"/>
    <col min="7686" max="7687" width="13.140625" style="226" customWidth="1"/>
    <col min="7688" max="7688" width="12" style="226" customWidth="1"/>
    <col min="7689" max="7689" width="12.5703125" style="226" customWidth="1"/>
    <col min="7690" max="7690" width="12.85546875" style="226" customWidth="1"/>
    <col min="7691" max="7691" width="12" style="226" customWidth="1"/>
    <col min="7692" max="7692" width="9.140625" style="226"/>
    <col min="7693" max="7693" width="12.140625" style="226" customWidth="1"/>
    <col min="7694" max="7694" width="11.42578125" style="226" customWidth="1"/>
    <col min="7695" max="7695" width="11" style="226" customWidth="1"/>
    <col min="7696" max="7696" width="12.42578125" style="226" customWidth="1"/>
    <col min="7697" max="7936" width="9.140625" style="226"/>
    <col min="7937" max="7937" width="37" style="226" customWidth="1"/>
    <col min="7938" max="7938" width="20.5703125" style="226" customWidth="1"/>
    <col min="7939" max="7939" width="13.42578125" style="226" customWidth="1"/>
    <col min="7940" max="7940" width="12.28515625" style="226" customWidth="1"/>
    <col min="7941" max="7941" width="9.85546875" style="226" customWidth="1"/>
    <col min="7942" max="7943" width="13.140625" style="226" customWidth="1"/>
    <col min="7944" max="7944" width="12" style="226" customWidth="1"/>
    <col min="7945" max="7945" width="12.5703125" style="226" customWidth="1"/>
    <col min="7946" max="7946" width="12.85546875" style="226" customWidth="1"/>
    <col min="7947" max="7947" width="12" style="226" customWidth="1"/>
    <col min="7948" max="7948" width="9.140625" style="226"/>
    <col min="7949" max="7949" width="12.140625" style="226" customWidth="1"/>
    <col min="7950" max="7950" width="11.42578125" style="226" customWidth="1"/>
    <col min="7951" max="7951" width="11" style="226" customWidth="1"/>
    <col min="7952" max="7952" width="12.42578125" style="226" customWidth="1"/>
    <col min="7953" max="8192" width="9.140625" style="226"/>
    <col min="8193" max="8193" width="37" style="226" customWidth="1"/>
    <col min="8194" max="8194" width="20.5703125" style="226" customWidth="1"/>
    <col min="8195" max="8195" width="13.42578125" style="226" customWidth="1"/>
    <col min="8196" max="8196" width="12.28515625" style="226" customWidth="1"/>
    <col min="8197" max="8197" width="9.85546875" style="226" customWidth="1"/>
    <col min="8198" max="8199" width="13.140625" style="226" customWidth="1"/>
    <col min="8200" max="8200" width="12" style="226" customWidth="1"/>
    <col min="8201" max="8201" width="12.5703125" style="226" customWidth="1"/>
    <col min="8202" max="8202" width="12.85546875" style="226" customWidth="1"/>
    <col min="8203" max="8203" width="12" style="226" customWidth="1"/>
    <col min="8204" max="8204" width="9.140625" style="226"/>
    <col min="8205" max="8205" width="12.140625" style="226" customWidth="1"/>
    <col min="8206" max="8206" width="11.42578125" style="226" customWidth="1"/>
    <col min="8207" max="8207" width="11" style="226" customWidth="1"/>
    <col min="8208" max="8208" width="12.42578125" style="226" customWidth="1"/>
    <col min="8209" max="8448" width="9.140625" style="226"/>
    <col min="8449" max="8449" width="37" style="226" customWidth="1"/>
    <col min="8450" max="8450" width="20.5703125" style="226" customWidth="1"/>
    <col min="8451" max="8451" width="13.42578125" style="226" customWidth="1"/>
    <col min="8452" max="8452" width="12.28515625" style="226" customWidth="1"/>
    <col min="8453" max="8453" width="9.85546875" style="226" customWidth="1"/>
    <col min="8454" max="8455" width="13.140625" style="226" customWidth="1"/>
    <col min="8456" max="8456" width="12" style="226" customWidth="1"/>
    <col min="8457" max="8457" width="12.5703125" style="226" customWidth="1"/>
    <col min="8458" max="8458" width="12.85546875" style="226" customWidth="1"/>
    <col min="8459" max="8459" width="12" style="226" customWidth="1"/>
    <col min="8460" max="8460" width="9.140625" style="226"/>
    <col min="8461" max="8461" width="12.140625" style="226" customWidth="1"/>
    <col min="8462" max="8462" width="11.42578125" style="226" customWidth="1"/>
    <col min="8463" max="8463" width="11" style="226" customWidth="1"/>
    <col min="8464" max="8464" width="12.42578125" style="226" customWidth="1"/>
    <col min="8465" max="8704" width="9.140625" style="226"/>
    <col min="8705" max="8705" width="37" style="226" customWidth="1"/>
    <col min="8706" max="8706" width="20.5703125" style="226" customWidth="1"/>
    <col min="8707" max="8707" width="13.42578125" style="226" customWidth="1"/>
    <col min="8708" max="8708" width="12.28515625" style="226" customWidth="1"/>
    <col min="8709" max="8709" width="9.85546875" style="226" customWidth="1"/>
    <col min="8710" max="8711" width="13.140625" style="226" customWidth="1"/>
    <col min="8712" max="8712" width="12" style="226" customWidth="1"/>
    <col min="8713" max="8713" width="12.5703125" style="226" customWidth="1"/>
    <col min="8714" max="8714" width="12.85546875" style="226" customWidth="1"/>
    <col min="8715" max="8715" width="12" style="226" customWidth="1"/>
    <col min="8716" max="8716" width="9.140625" style="226"/>
    <col min="8717" max="8717" width="12.140625" style="226" customWidth="1"/>
    <col min="8718" max="8718" width="11.42578125" style="226" customWidth="1"/>
    <col min="8719" max="8719" width="11" style="226" customWidth="1"/>
    <col min="8720" max="8720" width="12.42578125" style="226" customWidth="1"/>
    <col min="8721" max="8960" width="9.140625" style="226"/>
    <col min="8961" max="8961" width="37" style="226" customWidth="1"/>
    <col min="8962" max="8962" width="20.5703125" style="226" customWidth="1"/>
    <col min="8963" max="8963" width="13.42578125" style="226" customWidth="1"/>
    <col min="8964" max="8964" width="12.28515625" style="226" customWidth="1"/>
    <col min="8965" max="8965" width="9.85546875" style="226" customWidth="1"/>
    <col min="8966" max="8967" width="13.140625" style="226" customWidth="1"/>
    <col min="8968" max="8968" width="12" style="226" customWidth="1"/>
    <col min="8969" max="8969" width="12.5703125" style="226" customWidth="1"/>
    <col min="8970" max="8970" width="12.85546875" style="226" customWidth="1"/>
    <col min="8971" max="8971" width="12" style="226" customWidth="1"/>
    <col min="8972" max="8972" width="9.140625" style="226"/>
    <col min="8973" max="8973" width="12.140625" style="226" customWidth="1"/>
    <col min="8974" max="8974" width="11.42578125" style="226" customWidth="1"/>
    <col min="8975" max="8975" width="11" style="226" customWidth="1"/>
    <col min="8976" max="8976" width="12.42578125" style="226" customWidth="1"/>
    <col min="8977" max="9216" width="9.140625" style="226"/>
    <col min="9217" max="9217" width="37" style="226" customWidth="1"/>
    <col min="9218" max="9218" width="20.5703125" style="226" customWidth="1"/>
    <col min="9219" max="9219" width="13.42578125" style="226" customWidth="1"/>
    <col min="9220" max="9220" width="12.28515625" style="226" customWidth="1"/>
    <col min="9221" max="9221" width="9.85546875" style="226" customWidth="1"/>
    <col min="9222" max="9223" width="13.140625" style="226" customWidth="1"/>
    <col min="9224" max="9224" width="12" style="226" customWidth="1"/>
    <col min="9225" max="9225" width="12.5703125" style="226" customWidth="1"/>
    <col min="9226" max="9226" width="12.85546875" style="226" customWidth="1"/>
    <col min="9227" max="9227" width="12" style="226" customWidth="1"/>
    <col min="9228" max="9228" width="9.140625" style="226"/>
    <col min="9229" max="9229" width="12.140625" style="226" customWidth="1"/>
    <col min="9230" max="9230" width="11.42578125" style="226" customWidth="1"/>
    <col min="9231" max="9231" width="11" style="226" customWidth="1"/>
    <col min="9232" max="9232" width="12.42578125" style="226" customWidth="1"/>
    <col min="9233" max="9472" width="9.140625" style="226"/>
    <col min="9473" max="9473" width="37" style="226" customWidth="1"/>
    <col min="9474" max="9474" width="20.5703125" style="226" customWidth="1"/>
    <col min="9475" max="9475" width="13.42578125" style="226" customWidth="1"/>
    <col min="9476" max="9476" width="12.28515625" style="226" customWidth="1"/>
    <col min="9477" max="9477" width="9.85546875" style="226" customWidth="1"/>
    <col min="9478" max="9479" width="13.140625" style="226" customWidth="1"/>
    <col min="9480" max="9480" width="12" style="226" customWidth="1"/>
    <col min="9481" max="9481" width="12.5703125" style="226" customWidth="1"/>
    <col min="9482" max="9482" width="12.85546875" style="226" customWidth="1"/>
    <col min="9483" max="9483" width="12" style="226" customWidth="1"/>
    <col min="9484" max="9484" width="9.140625" style="226"/>
    <col min="9485" max="9485" width="12.140625" style="226" customWidth="1"/>
    <col min="9486" max="9486" width="11.42578125" style="226" customWidth="1"/>
    <col min="9487" max="9487" width="11" style="226" customWidth="1"/>
    <col min="9488" max="9488" width="12.42578125" style="226" customWidth="1"/>
    <col min="9489" max="9728" width="9.140625" style="226"/>
    <col min="9729" max="9729" width="37" style="226" customWidth="1"/>
    <col min="9730" max="9730" width="20.5703125" style="226" customWidth="1"/>
    <col min="9731" max="9731" width="13.42578125" style="226" customWidth="1"/>
    <col min="9732" max="9732" width="12.28515625" style="226" customWidth="1"/>
    <col min="9733" max="9733" width="9.85546875" style="226" customWidth="1"/>
    <col min="9734" max="9735" width="13.140625" style="226" customWidth="1"/>
    <col min="9736" max="9736" width="12" style="226" customWidth="1"/>
    <col min="9737" max="9737" width="12.5703125" style="226" customWidth="1"/>
    <col min="9738" max="9738" width="12.85546875" style="226" customWidth="1"/>
    <col min="9739" max="9739" width="12" style="226" customWidth="1"/>
    <col min="9740" max="9740" width="9.140625" style="226"/>
    <col min="9741" max="9741" width="12.140625" style="226" customWidth="1"/>
    <col min="9742" max="9742" width="11.42578125" style="226" customWidth="1"/>
    <col min="9743" max="9743" width="11" style="226" customWidth="1"/>
    <col min="9744" max="9744" width="12.42578125" style="226" customWidth="1"/>
    <col min="9745" max="9984" width="9.140625" style="226"/>
    <col min="9985" max="9985" width="37" style="226" customWidth="1"/>
    <col min="9986" max="9986" width="20.5703125" style="226" customWidth="1"/>
    <col min="9987" max="9987" width="13.42578125" style="226" customWidth="1"/>
    <col min="9988" max="9988" width="12.28515625" style="226" customWidth="1"/>
    <col min="9989" max="9989" width="9.85546875" style="226" customWidth="1"/>
    <col min="9990" max="9991" width="13.140625" style="226" customWidth="1"/>
    <col min="9992" max="9992" width="12" style="226" customWidth="1"/>
    <col min="9993" max="9993" width="12.5703125" style="226" customWidth="1"/>
    <col min="9994" max="9994" width="12.85546875" style="226" customWidth="1"/>
    <col min="9995" max="9995" width="12" style="226" customWidth="1"/>
    <col min="9996" max="9996" width="9.140625" style="226"/>
    <col min="9997" max="9997" width="12.140625" style="226" customWidth="1"/>
    <col min="9998" max="9998" width="11.42578125" style="226" customWidth="1"/>
    <col min="9999" max="9999" width="11" style="226" customWidth="1"/>
    <col min="10000" max="10000" width="12.42578125" style="226" customWidth="1"/>
    <col min="10001" max="10240" width="9.140625" style="226"/>
    <col min="10241" max="10241" width="37" style="226" customWidth="1"/>
    <col min="10242" max="10242" width="20.5703125" style="226" customWidth="1"/>
    <col min="10243" max="10243" width="13.42578125" style="226" customWidth="1"/>
    <col min="10244" max="10244" width="12.28515625" style="226" customWidth="1"/>
    <col min="10245" max="10245" width="9.85546875" style="226" customWidth="1"/>
    <col min="10246" max="10247" width="13.140625" style="226" customWidth="1"/>
    <col min="10248" max="10248" width="12" style="226" customWidth="1"/>
    <col min="10249" max="10249" width="12.5703125" style="226" customWidth="1"/>
    <col min="10250" max="10250" width="12.85546875" style="226" customWidth="1"/>
    <col min="10251" max="10251" width="12" style="226" customWidth="1"/>
    <col min="10252" max="10252" width="9.140625" style="226"/>
    <col min="10253" max="10253" width="12.140625" style="226" customWidth="1"/>
    <col min="10254" max="10254" width="11.42578125" style="226" customWidth="1"/>
    <col min="10255" max="10255" width="11" style="226" customWidth="1"/>
    <col min="10256" max="10256" width="12.42578125" style="226" customWidth="1"/>
    <col min="10257" max="10496" width="9.140625" style="226"/>
    <col min="10497" max="10497" width="37" style="226" customWidth="1"/>
    <col min="10498" max="10498" width="20.5703125" style="226" customWidth="1"/>
    <col min="10499" max="10499" width="13.42578125" style="226" customWidth="1"/>
    <col min="10500" max="10500" width="12.28515625" style="226" customWidth="1"/>
    <col min="10501" max="10501" width="9.85546875" style="226" customWidth="1"/>
    <col min="10502" max="10503" width="13.140625" style="226" customWidth="1"/>
    <col min="10504" max="10504" width="12" style="226" customWidth="1"/>
    <col min="10505" max="10505" width="12.5703125" style="226" customWidth="1"/>
    <col min="10506" max="10506" width="12.85546875" style="226" customWidth="1"/>
    <col min="10507" max="10507" width="12" style="226" customWidth="1"/>
    <col min="10508" max="10508" width="9.140625" style="226"/>
    <col min="10509" max="10509" width="12.140625" style="226" customWidth="1"/>
    <col min="10510" max="10510" width="11.42578125" style="226" customWidth="1"/>
    <col min="10511" max="10511" width="11" style="226" customWidth="1"/>
    <col min="10512" max="10512" width="12.42578125" style="226" customWidth="1"/>
    <col min="10513" max="10752" width="9.140625" style="226"/>
    <col min="10753" max="10753" width="37" style="226" customWidth="1"/>
    <col min="10754" max="10754" width="20.5703125" style="226" customWidth="1"/>
    <col min="10755" max="10755" width="13.42578125" style="226" customWidth="1"/>
    <col min="10756" max="10756" width="12.28515625" style="226" customWidth="1"/>
    <col min="10757" max="10757" width="9.85546875" style="226" customWidth="1"/>
    <col min="10758" max="10759" width="13.140625" style="226" customWidth="1"/>
    <col min="10760" max="10760" width="12" style="226" customWidth="1"/>
    <col min="10761" max="10761" width="12.5703125" style="226" customWidth="1"/>
    <col min="10762" max="10762" width="12.85546875" style="226" customWidth="1"/>
    <col min="10763" max="10763" width="12" style="226" customWidth="1"/>
    <col min="10764" max="10764" width="9.140625" style="226"/>
    <col min="10765" max="10765" width="12.140625" style="226" customWidth="1"/>
    <col min="10766" max="10766" width="11.42578125" style="226" customWidth="1"/>
    <col min="10767" max="10767" width="11" style="226" customWidth="1"/>
    <col min="10768" max="10768" width="12.42578125" style="226" customWidth="1"/>
    <col min="10769" max="11008" width="9.140625" style="226"/>
    <col min="11009" max="11009" width="37" style="226" customWidth="1"/>
    <col min="11010" max="11010" width="20.5703125" style="226" customWidth="1"/>
    <col min="11011" max="11011" width="13.42578125" style="226" customWidth="1"/>
    <col min="11012" max="11012" width="12.28515625" style="226" customWidth="1"/>
    <col min="11013" max="11013" width="9.85546875" style="226" customWidth="1"/>
    <col min="11014" max="11015" width="13.140625" style="226" customWidth="1"/>
    <col min="11016" max="11016" width="12" style="226" customWidth="1"/>
    <col min="11017" max="11017" width="12.5703125" style="226" customWidth="1"/>
    <col min="11018" max="11018" width="12.85546875" style="226" customWidth="1"/>
    <col min="11019" max="11019" width="12" style="226" customWidth="1"/>
    <col min="11020" max="11020" width="9.140625" style="226"/>
    <col min="11021" max="11021" width="12.140625" style="226" customWidth="1"/>
    <col min="11022" max="11022" width="11.42578125" style="226" customWidth="1"/>
    <col min="11023" max="11023" width="11" style="226" customWidth="1"/>
    <col min="11024" max="11024" width="12.42578125" style="226" customWidth="1"/>
    <col min="11025" max="11264" width="9.140625" style="226"/>
    <col min="11265" max="11265" width="37" style="226" customWidth="1"/>
    <col min="11266" max="11266" width="20.5703125" style="226" customWidth="1"/>
    <col min="11267" max="11267" width="13.42578125" style="226" customWidth="1"/>
    <col min="11268" max="11268" width="12.28515625" style="226" customWidth="1"/>
    <col min="11269" max="11269" width="9.85546875" style="226" customWidth="1"/>
    <col min="11270" max="11271" width="13.140625" style="226" customWidth="1"/>
    <col min="11272" max="11272" width="12" style="226" customWidth="1"/>
    <col min="11273" max="11273" width="12.5703125" style="226" customWidth="1"/>
    <col min="11274" max="11274" width="12.85546875" style="226" customWidth="1"/>
    <col min="11275" max="11275" width="12" style="226" customWidth="1"/>
    <col min="11276" max="11276" width="9.140625" style="226"/>
    <col min="11277" max="11277" width="12.140625" style="226" customWidth="1"/>
    <col min="11278" max="11278" width="11.42578125" style="226" customWidth="1"/>
    <col min="11279" max="11279" width="11" style="226" customWidth="1"/>
    <col min="11280" max="11280" width="12.42578125" style="226" customWidth="1"/>
    <col min="11281" max="11520" width="9.140625" style="226"/>
    <col min="11521" max="11521" width="37" style="226" customWidth="1"/>
    <col min="11522" max="11522" width="20.5703125" style="226" customWidth="1"/>
    <col min="11523" max="11523" width="13.42578125" style="226" customWidth="1"/>
    <col min="11524" max="11524" width="12.28515625" style="226" customWidth="1"/>
    <col min="11525" max="11525" width="9.85546875" style="226" customWidth="1"/>
    <col min="11526" max="11527" width="13.140625" style="226" customWidth="1"/>
    <col min="11528" max="11528" width="12" style="226" customWidth="1"/>
    <col min="11529" max="11529" width="12.5703125" style="226" customWidth="1"/>
    <col min="11530" max="11530" width="12.85546875" style="226" customWidth="1"/>
    <col min="11531" max="11531" width="12" style="226" customWidth="1"/>
    <col min="11532" max="11532" width="9.140625" style="226"/>
    <col min="11533" max="11533" width="12.140625" style="226" customWidth="1"/>
    <col min="11534" max="11534" width="11.42578125" style="226" customWidth="1"/>
    <col min="11535" max="11535" width="11" style="226" customWidth="1"/>
    <col min="11536" max="11536" width="12.42578125" style="226" customWidth="1"/>
    <col min="11537" max="11776" width="9.140625" style="226"/>
    <col min="11777" max="11777" width="37" style="226" customWidth="1"/>
    <col min="11778" max="11778" width="20.5703125" style="226" customWidth="1"/>
    <col min="11779" max="11779" width="13.42578125" style="226" customWidth="1"/>
    <col min="11780" max="11780" width="12.28515625" style="226" customWidth="1"/>
    <col min="11781" max="11781" width="9.85546875" style="226" customWidth="1"/>
    <col min="11782" max="11783" width="13.140625" style="226" customWidth="1"/>
    <col min="11784" max="11784" width="12" style="226" customWidth="1"/>
    <col min="11785" max="11785" width="12.5703125" style="226" customWidth="1"/>
    <col min="11786" max="11786" width="12.85546875" style="226" customWidth="1"/>
    <col min="11787" max="11787" width="12" style="226" customWidth="1"/>
    <col min="11788" max="11788" width="9.140625" style="226"/>
    <col min="11789" max="11789" width="12.140625" style="226" customWidth="1"/>
    <col min="11790" max="11790" width="11.42578125" style="226" customWidth="1"/>
    <col min="11791" max="11791" width="11" style="226" customWidth="1"/>
    <col min="11792" max="11792" width="12.42578125" style="226" customWidth="1"/>
    <col min="11793" max="12032" width="9.140625" style="226"/>
    <col min="12033" max="12033" width="37" style="226" customWidth="1"/>
    <col min="12034" max="12034" width="20.5703125" style="226" customWidth="1"/>
    <col min="12035" max="12035" width="13.42578125" style="226" customWidth="1"/>
    <col min="12036" max="12036" width="12.28515625" style="226" customWidth="1"/>
    <col min="12037" max="12037" width="9.85546875" style="226" customWidth="1"/>
    <col min="12038" max="12039" width="13.140625" style="226" customWidth="1"/>
    <col min="12040" max="12040" width="12" style="226" customWidth="1"/>
    <col min="12041" max="12041" width="12.5703125" style="226" customWidth="1"/>
    <col min="12042" max="12042" width="12.85546875" style="226" customWidth="1"/>
    <col min="12043" max="12043" width="12" style="226" customWidth="1"/>
    <col min="12044" max="12044" width="9.140625" style="226"/>
    <col min="12045" max="12045" width="12.140625" style="226" customWidth="1"/>
    <col min="12046" max="12046" width="11.42578125" style="226" customWidth="1"/>
    <col min="12047" max="12047" width="11" style="226" customWidth="1"/>
    <col min="12048" max="12048" width="12.42578125" style="226" customWidth="1"/>
    <col min="12049" max="12288" width="9.140625" style="226"/>
    <col min="12289" max="12289" width="37" style="226" customWidth="1"/>
    <col min="12290" max="12290" width="20.5703125" style="226" customWidth="1"/>
    <col min="12291" max="12291" width="13.42578125" style="226" customWidth="1"/>
    <col min="12292" max="12292" width="12.28515625" style="226" customWidth="1"/>
    <col min="12293" max="12293" width="9.85546875" style="226" customWidth="1"/>
    <col min="12294" max="12295" width="13.140625" style="226" customWidth="1"/>
    <col min="12296" max="12296" width="12" style="226" customWidth="1"/>
    <col min="12297" max="12297" width="12.5703125" style="226" customWidth="1"/>
    <col min="12298" max="12298" width="12.85546875" style="226" customWidth="1"/>
    <col min="12299" max="12299" width="12" style="226" customWidth="1"/>
    <col min="12300" max="12300" width="9.140625" style="226"/>
    <col min="12301" max="12301" width="12.140625" style="226" customWidth="1"/>
    <col min="12302" max="12302" width="11.42578125" style="226" customWidth="1"/>
    <col min="12303" max="12303" width="11" style="226" customWidth="1"/>
    <col min="12304" max="12304" width="12.42578125" style="226" customWidth="1"/>
    <col min="12305" max="12544" width="9.140625" style="226"/>
    <col min="12545" max="12545" width="37" style="226" customWidth="1"/>
    <col min="12546" max="12546" width="20.5703125" style="226" customWidth="1"/>
    <col min="12547" max="12547" width="13.42578125" style="226" customWidth="1"/>
    <col min="12548" max="12548" width="12.28515625" style="226" customWidth="1"/>
    <col min="12549" max="12549" width="9.85546875" style="226" customWidth="1"/>
    <col min="12550" max="12551" width="13.140625" style="226" customWidth="1"/>
    <col min="12552" max="12552" width="12" style="226" customWidth="1"/>
    <col min="12553" max="12553" width="12.5703125" style="226" customWidth="1"/>
    <col min="12554" max="12554" width="12.85546875" style="226" customWidth="1"/>
    <col min="12555" max="12555" width="12" style="226" customWidth="1"/>
    <col min="12556" max="12556" width="9.140625" style="226"/>
    <col min="12557" max="12557" width="12.140625" style="226" customWidth="1"/>
    <col min="12558" max="12558" width="11.42578125" style="226" customWidth="1"/>
    <col min="12559" max="12559" width="11" style="226" customWidth="1"/>
    <col min="12560" max="12560" width="12.42578125" style="226" customWidth="1"/>
    <col min="12561" max="12800" width="9.140625" style="226"/>
    <col min="12801" max="12801" width="37" style="226" customWidth="1"/>
    <col min="12802" max="12802" width="20.5703125" style="226" customWidth="1"/>
    <col min="12803" max="12803" width="13.42578125" style="226" customWidth="1"/>
    <col min="12804" max="12804" width="12.28515625" style="226" customWidth="1"/>
    <col min="12805" max="12805" width="9.85546875" style="226" customWidth="1"/>
    <col min="12806" max="12807" width="13.140625" style="226" customWidth="1"/>
    <col min="12808" max="12808" width="12" style="226" customWidth="1"/>
    <col min="12809" max="12809" width="12.5703125" style="226" customWidth="1"/>
    <col min="12810" max="12810" width="12.85546875" style="226" customWidth="1"/>
    <col min="12811" max="12811" width="12" style="226" customWidth="1"/>
    <col min="12812" max="12812" width="9.140625" style="226"/>
    <col min="12813" max="12813" width="12.140625" style="226" customWidth="1"/>
    <col min="12814" max="12814" width="11.42578125" style="226" customWidth="1"/>
    <col min="12815" max="12815" width="11" style="226" customWidth="1"/>
    <col min="12816" max="12816" width="12.42578125" style="226" customWidth="1"/>
    <col min="12817" max="13056" width="9.140625" style="226"/>
    <col min="13057" max="13057" width="37" style="226" customWidth="1"/>
    <col min="13058" max="13058" width="20.5703125" style="226" customWidth="1"/>
    <col min="13059" max="13059" width="13.42578125" style="226" customWidth="1"/>
    <col min="13060" max="13060" width="12.28515625" style="226" customWidth="1"/>
    <col min="13061" max="13061" width="9.85546875" style="226" customWidth="1"/>
    <col min="13062" max="13063" width="13.140625" style="226" customWidth="1"/>
    <col min="13064" max="13064" width="12" style="226" customWidth="1"/>
    <col min="13065" max="13065" width="12.5703125" style="226" customWidth="1"/>
    <col min="13066" max="13066" width="12.85546875" style="226" customWidth="1"/>
    <col min="13067" max="13067" width="12" style="226" customWidth="1"/>
    <col min="13068" max="13068" width="9.140625" style="226"/>
    <col min="13069" max="13069" width="12.140625" style="226" customWidth="1"/>
    <col min="13070" max="13070" width="11.42578125" style="226" customWidth="1"/>
    <col min="13071" max="13071" width="11" style="226" customWidth="1"/>
    <col min="13072" max="13072" width="12.42578125" style="226" customWidth="1"/>
    <col min="13073" max="13312" width="9.140625" style="226"/>
    <col min="13313" max="13313" width="37" style="226" customWidth="1"/>
    <col min="13314" max="13314" width="20.5703125" style="226" customWidth="1"/>
    <col min="13315" max="13315" width="13.42578125" style="226" customWidth="1"/>
    <col min="13316" max="13316" width="12.28515625" style="226" customWidth="1"/>
    <col min="13317" max="13317" width="9.85546875" style="226" customWidth="1"/>
    <col min="13318" max="13319" width="13.140625" style="226" customWidth="1"/>
    <col min="13320" max="13320" width="12" style="226" customWidth="1"/>
    <col min="13321" max="13321" width="12.5703125" style="226" customWidth="1"/>
    <col min="13322" max="13322" width="12.85546875" style="226" customWidth="1"/>
    <col min="13323" max="13323" width="12" style="226" customWidth="1"/>
    <col min="13324" max="13324" width="9.140625" style="226"/>
    <col min="13325" max="13325" width="12.140625" style="226" customWidth="1"/>
    <col min="13326" max="13326" width="11.42578125" style="226" customWidth="1"/>
    <col min="13327" max="13327" width="11" style="226" customWidth="1"/>
    <col min="13328" max="13328" width="12.42578125" style="226" customWidth="1"/>
    <col min="13329" max="13568" width="9.140625" style="226"/>
    <col min="13569" max="13569" width="37" style="226" customWidth="1"/>
    <col min="13570" max="13570" width="20.5703125" style="226" customWidth="1"/>
    <col min="13571" max="13571" width="13.42578125" style="226" customWidth="1"/>
    <col min="13572" max="13572" width="12.28515625" style="226" customWidth="1"/>
    <col min="13573" max="13573" width="9.85546875" style="226" customWidth="1"/>
    <col min="13574" max="13575" width="13.140625" style="226" customWidth="1"/>
    <col min="13576" max="13576" width="12" style="226" customWidth="1"/>
    <col min="13577" max="13577" width="12.5703125" style="226" customWidth="1"/>
    <col min="13578" max="13578" width="12.85546875" style="226" customWidth="1"/>
    <col min="13579" max="13579" width="12" style="226" customWidth="1"/>
    <col min="13580" max="13580" width="9.140625" style="226"/>
    <col min="13581" max="13581" width="12.140625" style="226" customWidth="1"/>
    <col min="13582" max="13582" width="11.42578125" style="226" customWidth="1"/>
    <col min="13583" max="13583" width="11" style="226" customWidth="1"/>
    <col min="13584" max="13584" width="12.42578125" style="226" customWidth="1"/>
    <col min="13585" max="13824" width="9.140625" style="226"/>
    <col min="13825" max="13825" width="37" style="226" customWidth="1"/>
    <col min="13826" max="13826" width="20.5703125" style="226" customWidth="1"/>
    <col min="13827" max="13827" width="13.42578125" style="226" customWidth="1"/>
    <col min="13828" max="13828" width="12.28515625" style="226" customWidth="1"/>
    <col min="13829" max="13829" width="9.85546875" style="226" customWidth="1"/>
    <col min="13830" max="13831" width="13.140625" style="226" customWidth="1"/>
    <col min="13832" max="13832" width="12" style="226" customWidth="1"/>
    <col min="13833" max="13833" width="12.5703125" style="226" customWidth="1"/>
    <col min="13834" max="13834" width="12.85546875" style="226" customWidth="1"/>
    <col min="13835" max="13835" width="12" style="226" customWidth="1"/>
    <col min="13836" max="13836" width="9.140625" style="226"/>
    <col min="13837" max="13837" width="12.140625" style="226" customWidth="1"/>
    <col min="13838" max="13838" width="11.42578125" style="226" customWidth="1"/>
    <col min="13839" max="13839" width="11" style="226" customWidth="1"/>
    <col min="13840" max="13840" width="12.42578125" style="226" customWidth="1"/>
    <col min="13841" max="14080" width="9.140625" style="226"/>
    <col min="14081" max="14081" width="37" style="226" customWidth="1"/>
    <col min="14082" max="14082" width="20.5703125" style="226" customWidth="1"/>
    <col min="14083" max="14083" width="13.42578125" style="226" customWidth="1"/>
    <col min="14084" max="14084" width="12.28515625" style="226" customWidth="1"/>
    <col min="14085" max="14085" width="9.85546875" style="226" customWidth="1"/>
    <col min="14086" max="14087" width="13.140625" style="226" customWidth="1"/>
    <col min="14088" max="14088" width="12" style="226" customWidth="1"/>
    <col min="14089" max="14089" width="12.5703125" style="226" customWidth="1"/>
    <col min="14090" max="14090" width="12.85546875" style="226" customWidth="1"/>
    <col min="14091" max="14091" width="12" style="226" customWidth="1"/>
    <col min="14092" max="14092" width="9.140625" style="226"/>
    <col min="14093" max="14093" width="12.140625" style="226" customWidth="1"/>
    <col min="14094" max="14094" width="11.42578125" style="226" customWidth="1"/>
    <col min="14095" max="14095" width="11" style="226" customWidth="1"/>
    <col min="14096" max="14096" width="12.42578125" style="226" customWidth="1"/>
    <col min="14097" max="14336" width="9.140625" style="226"/>
    <col min="14337" max="14337" width="37" style="226" customWidth="1"/>
    <col min="14338" max="14338" width="20.5703125" style="226" customWidth="1"/>
    <col min="14339" max="14339" width="13.42578125" style="226" customWidth="1"/>
    <col min="14340" max="14340" width="12.28515625" style="226" customWidth="1"/>
    <col min="14341" max="14341" width="9.85546875" style="226" customWidth="1"/>
    <col min="14342" max="14343" width="13.140625" style="226" customWidth="1"/>
    <col min="14344" max="14344" width="12" style="226" customWidth="1"/>
    <col min="14345" max="14345" width="12.5703125" style="226" customWidth="1"/>
    <col min="14346" max="14346" width="12.85546875" style="226" customWidth="1"/>
    <col min="14347" max="14347" width="12" style="226" customWidth="1"/>
    <col min="14348" max="14348" width="9.140625" style="226"/>
    <col min="14349" max="14349" width="12.140625" style="226" customWidth="1"/>
    <col min="14350" max="14350" width="11.42578125" style="226" customWidth="1"/>
    <col min="14351" max="14351" width="11" style="226" customWidth="1"/>
    <col min="14352" max="14352" width="12.42578125" style="226" customWidth="1"/>
    <col min="14353" max="14592" width="9.140625" style="226"/>
    <col min="14593" max="14593" width="37" style="226" customWidth="1"/>
    <col min="14594" max="14594" width="20.5703125" style="226" customWidth="1"/>
    <col min="14595" max="14595" width="13.42578125" style="226" customWidth="1"/>
    <col min="14596" max="14596" width="12.28515625" style="226" customWidth="1"/>
    <col min="14597" max="14597" width="9.85546875" style="226" customWidth="1"/>
    <col min="14598" max="14599" width="13.140625" style="226" customWidth="1"/>
    <col min="14600" max="14600" width="12" style="226" customWidth="1"/>
    <col min="14601" max="14601" width="12.5703125" style="226" customWidth="1"/>
    <col min="14602" max="14602" width="12.85546875" style="226" customWidth="1"/>
    <col min="14603" max="14603" width="12" style="226" customWidth="1"/>
    <col min="14604" max="14604" width="9.140625" style="226"/>
    <col min="14605" max="14605" width="12.140625" style="226" customWidth="1"/>
    <col min="14606" max="14606" width="11.42578125" style="226" customWidth="1"/>
    <col min="14607" max="14607" width="11" style="226" customWidth="1"/>
    <col min="14608" max="14608" width="12.42578125" style="226" customWidth="1"/>
    <col min="14609" max="14848" width="9.140625" style="226"/>
    <col min="14849" max="14849" width="37" style="226" customWidth="1"/>
    <col min="14850" max="14850" width="20.5703125" style="226" customWidth="1"/>
    <col min="14851" max="14851" width="13.42578125" style="226" customWidth="1"/>
    <col min="14852" max="14852" width="12.28515625" style="226" customWidth="1"/>
    <col min="14853" max="14853" width="9.85546875" style="226" customWidth="1"/>
    <col min="14854" max="14855" width="13.140625" style="226" customWidth="1"/>
    <col min="14856" max="14856" width="12" style="226" customWidth="1"/>
    <col min="14857" max="14857" width="12.5703125" style="226" customWidth="1"/>
    <col min="14858" max="14858" width="12.85546875" style="226" customWidth="1"/>
    <col min="14859" max="14859" width="12" style="226" customWidth="1"/>
    <col min="14860" max="14860" width="9.140625" style="226"/>
    <col min="14861" max="14861" width="12.140625" style="226" customWidth="1"/>
    <col min="14862" max="14862" width="11.42578125" style="226" customWidth="1"/>
    <col min="14863" max="14863" width="11" style="226" customWidth="1"/>
    <col min="14864" max="14864" width="12.42578125" style="226" customWidth="1"/>
    <col min="14865" max="15104" width="9.140625" style="226"/>
    <col min="15105" max="15105" width="37" style="226" customWidth="1"/>
    <col min="15106" max="15106" width="20.5703125" style="226" customWidth="1"/>
    <col min="15107" max="15107" width="13.42578125" style="226" customWidth="1"/>
    <col min="15108" max="15108" width="12.28515625" style="226" customWidth="1"/>
    <col min="15109" max="15109" width="9.85546875" style="226" customWidth="1"/>
    <col min="15110" max="15111" width="13.140625" style="226" customWidth="1"/>
    <col min="15112" max="15112" width="12" style="226" customWidth="1"/>
    <col min="15113" max="15113" width="12.5703125" style="226" customWidth="1"/>
    <col min="15114" max="15114" width="12.85546875" style="226" customWidth="1"/>
    <col min="15115" max="15115" width="12" style="226" customWidth="1"/>
    <col min="15116" max="15116" width="9.140625" style="226"/>
    <col min="15117" max="15117" width="12.140625" style="226" customWidth="1"/>
    <col min="15118" max="15118" width="11.42578125" style="226" customWidth="1"/>
    <col min="15119" max="15119" width="11" style="226" customWidth="1"/>
    <col min="15120" max="15120" width="12.42578125" style="226" customWidth="1"/>
    <col min="15121" max="15360" width="9.140625" style="226"/>
    <col min="15361" max="15361" width="37" style="226" customWidth="1"/>
    <col min="15362" max="15362" width="20.5703125" style="226" customWidth="1"/>
    <col min="15363" max="15363" width="13.42578125" style="226" customWidth="1"/>
    <col min="15364" max="15364" width="12.28515625" style="226" customWidth="1"/>
    <col min="15365" max="15365" width="9.85546875" style="226" customWidth="1"/>
    <col min="15366" max="15367" width="13.140625" style="226" customWidth="1"/>
    <col min="15368" max="15368" width="12" style="226" customWidth="1"/>
    <col min="15369" max="15369" width="12.5703125" style="226" customWidth="1"/>
    <col min="15370" max="15370" width="12.85546875" style="226" customWidth="1"/>
    <col min="15371" max="15371" width="12" style="226" customWidth="1"/>
    <col min="15372" max="15372" width="9.140625" style="226"/>
    <col min="15373" max="15373" width="12.140625" style="226" customWidth="1"/>
    <col min="15374" max="15374" width="11.42578125" style="226" customWidth="1"/>
    <col min="15375" max="15375" width="11" style="226" customWidth="1"/>
    <col min="15376" max="15376" width="12.42578125" style="226" customWidth="1"/>
    <col min="15377" max="15616" width="9.140625" style="226"/>
    <col min="15617" max="15617" width="37" style="226" customWidth="1"/>
    <col min="15618" max="15618" width="20.5703125" style="226" customWidth="1"/>
    <col min="15619" max="15619" width="13.42578125" style="226" customWidth="1"/>
    <col min="15620" max="15620" width="12.28515625" style="226" customWidth="1"/>
    <col min="15621" max="15621" width="9.85546875" style="226" customWidth="1"/>
    <col min="15622" max="15623" width="13.140625" style="226" customWidth="1"/>
    <col min="15624" max="15624" width="12" style="226" customWidth="1"/>
    <col min="15625" max="15625" width="12.5703125" style="226" customWidth="1"/>
    <col min="15626" max="15626" width="12.85546875" style="226" customWidth="1"/>
    <col min="15627" max="15627" width="12" style="226" customWidth="1"/>
    <col min="15628" max="15628" width="9.140625" style="226"/>
    <col min="15629" max="15629" width="12.140625" style="226" customWidth="1"/>
    <col min="15630" max="15630" width="11.42578125" style="226" customWidth="1"/>
    <col min="15631" max="15631" width="11" style="226" customWidth="1"/>
    <col min="15632" max="15632" width="12.42578125" style="226" customWidth="1"/>
    <col min="15633" max="15872" width="9.140625" style="226"/>
    <col min="15873" max="15873" width="37" style="226" customWidth="1"/>
    <col min="15874" max="15874" width="20.5703125" style="226" customWidth="1"/>
    <col min="15875" max="15875" width="13.42578125" style="226" customWidth="1"/>
    <col min="15876" max="15876" width="12.28515625" style="226" customWidth="1"/>
    <col min="15877" max="15877" width="9.85546875" style="226" customWidth="1"/>
    <col min="15878" max="15879" width="13.140625" style="226" customWidth="1"/>
    <col min="15880" max="15880" width="12" style="226" customWidth="1"/>
    <col min="15881" max="15881" width="12.5703125" style="226" customWidth="1"/>
    <col min="15882" max="15882" width="12.85546875" style="226" customWidth="1"/>
    <col min="15883" max="15883" width="12" style="226" customWidth="1"/>
    <col min="15884" max="15884" width="9.140625" style="226"/>
    <col min="15885" max="15885" width="12.140625" style="226" customWidth="1"/>
    <col min="15886" max="15886" width="11.42578125" style="226" customWidth="1"/>
    <col min="15887" max="15887" width="11" style="226" customWidth="1"/>
    <col min="15888" max="15888" width="12.42578125" style="226" customWidth="1"/>
    <col min="15889" max="16128" width="9.140625" style="226"/>
    <col min="16129" max="16129" width="37" style="226" customWidth="1"/>
    <col min="16130" max="16130" width="20.5703125" style="226" customWidth="1"/>
    <col min="16131" max="16131" width="13.42578125" style="226" customWidth="1"/>
    <col min="16132" max="16132" width="12.28515625" style="226" customWidth="1"/>
    <col min="16133" max="16133" width="9.85546875" style="226" customWidth="1"/>
    <col min="16134" max="16135" width="13.140625" style="226" customWidth="1"/>
    <col min="16136" max="16136" width="12" style="226" customWidth="1"/>
    <col min="16137" max="16137" width="12.5703125" style="226" customWidth="1"/>
    <col min="16138" max="16138" width="12.85546875" style="226" customWidth="1"/>
    <col min="16139" max="16139" width="12" style="226" customWidth="1"/>
    <col min="16140" max="16140" width="9.140625" style="226"/>
    <col min="16141" max="16141" width="12.140625" style="226" customWidth="1"/>
    <col min="16142" max="16142" width="11.42578125" style="226" customWidth="1"/>
    <col min="16143" max="16143" width="11" style="226" customWidth="1"/>
    <col min="16144" max="16144" width="12.42578125" style="226" customWidth="1"/>
    <col min="16145" max="16384" width="9.140625" style="226"/>
  </cols>
  <sheetData>
    <row r="1" spans="1:17" ht="15.75" x14ac:dyDescent="0.25">
      <c r="A1" s="224"/>
      <c r="B1" s="224"/>
      <c r="C1" s="224"/>
      <c r="D1" s="224"/>
      <c r="E1" s="224"/>
      <c r="F1" s="224"/>
      <c r="G1" s="224"/>
      <c r="H1" s="225"/>
      <c r="I1" s="225"/>
      <c r="J1" s="225"/>
      <c r="K1" s="225"/>
      <c r="L1" s="225"/>
      <c r="M1" s="415" t="s">
        <v>463</v>
      </c>
      <c r="N1" s="415"/>
      <c r="O1" s="415"/>
      <c r="P1" s="415"/>
      <c r="Q1" s="415"/>
    </row>
    <row r="2" spans="1:17" ht="15.75" customHeight="1" x14ac:dyDescent="0.2">
      <c r="A2" s="224"/>
      <c r="B2" s="224"/>
      <c r="C2" s="224"/>
      <c r="D2" s="224"/>
      <c r="E2" s="224"/>
      <c r="F2" s="224"/>
      <c r="G2" s="224"/>
      <c r="H2" s="225"/>
      <c r="I2" s="225"/>
      <c r="J2" s="225"/>
      <c r="K2" s="225"/>
      <c r="L2" s="420" t="s">
        <v>495</v>
      </c>
      <c r="M2" s="420"/>
      <c r="N2" s="420"/>
      <c r="O2" s="420"/>
      <c r="P2" s="420"/>
      <c r="Q2" s="420"/>
    </row>
    <row r="3" spans="1:17" ht="15.75" customHeight="1" x14ac:dyDescent="0.25">
      <c r="A3" s="224"/>
      <c r="B3" s="224"/>
      <c r="C3" s="224"/>
      <c r="D3" s="224"/>
      <c r="E3" s="224"/>
      <c r="F3" s="224"/>
      <c r="G3" s="224"/>
      <c r="H3" s="227"/>
      <c r="I3" s="227"/>
      <c r="J3" s="227"/>
      <c r="K3" s="225"/>
      <c r="L3" s="420"/>
      <c r="M3" s="420"/>
      <c r="N3" s="420"/>
      <c r="O3" s="420"/>
      <c r="P3" s="420"/>
      <c r="Q3" s="420"/>
    </row>
    <row r="4" spans="1:17" ht="66" customHeight="1" x14ac:dyDescent="0.25">
      <c r="A4" s="224"/>
      <c r="B4" s="224"/>
      <c r="C4" s="224"/>
      <c r="D4" s="224"/>
      <c r="E4" s="224"/>
      <c r="F4" s="224"/>
      <c r="G4" s="224"/>
      <c r="H4" s="227"/>
      <c r="I4" s="227"/>
      <c r="J4" s="227"/>
      <c r="K4" s="225"/>
      <c r="L4" s="420"/>
      <c r="M4" s="420"/>
      <c r="N4" s="420"/>
      <c r="O4" s="420"/>
      <c r="P4" s="420"/>
      <c r="Q4" s="420"/>
    </row>
    <row r="5" spans="1:17" ht="13.5" x14ac:dyDescent="0.25">
      <c r="A5" s="416"/>
      <c r="B5" s="416"/>
      <c r="C5" s="416"/>
      <c r="D5" s="416"/>
      <c r="E5" s="416"/>
      <c r="F5" s="416"/>
      <c r="G5" s="416"/>
      <c r="H5" s="227"/>
      <c r="I5" s="227"/>
      <c r="J5" s="227"/>
      <c r="K5" s="225"/>
      <c r="L5" s="225"/>
    </row>
    <row r="6" spans="1:17" x14ac:dyDescent="0.2">
      <c r="A6" s="417" t="s">
        <v>510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7"/>
      <c r="Q6" s="417"/>
    </row>
    <row r="7" spans="1:17" x14ac:dyDescent="0.2">
      <c r="A7" s="228"/>
      <c r="B7" s="228"/>
      <c r="C7" s="418">
        <v>2022</v>
      </c>
      <c r="D7" s="418"/>
      <c r="E7" s="418"/>
      <c r="F7" s="418"/>
      <c r="G7" s="418"/>
      <c r="H7" s="419">
        <v>2023</v>
      </c>
      <c r="I7" s="419"/>
      <c r="J7" s="419"/>
      <c r="K7" s="419"/>
      <c r="L7" s="419"/>
      <c r="M7" s="419">
        <v>2024</v>
      </c>
      <c r="N7" s="419"/>
      <c r="O7" s="419"/>
      <c r="P7" s="419"/>
      <c r="Q7" s="419"/>
    </row>
    <row r="8" spans="1:17" ht="12.75" customHeight="1" x14ac:dyDescent="0.2">
      <c r="A8" s="425" t="s">
        <v>436</v>
      </c>
      <c r="B8" s="426" t="s">
        <v>34</v>
      </c>
      <c r="C8" s="428" t="s">
        <v>437</v>
      </c>
      <c r="D8" s="430" t="s">
        <v>438</v>
      </c>
      <c r="E8" s="431"/>
      <c r="F8" s="431"/>
      <c r="G8" s="431"/>
      <c r="H8" s="421" t="s">
        <v>437</v>
      </c>
      <c r="I8" s="419" t="s">
        <v>438</v>
      </c>
      <c r="J8" s="419"/>
      <c r="K8" s="419"/>
      <c r="L8" s="419"/>
      <c r="M8" s="421" t="s">
        <v>437</v>
      </c>
      <c r="N8" s="419" t="s">
        <v>438</v>
      </c>
      <c r="O8" s="419"/>
      <c r="P8" s="419"/>
      <c r="Q8" s="419"/>
    </row>
    <row r="9" spans="1:17" ht="102" x14ac:dyDescent="0.2">
      <c r="A9" s="425"/>
      <c r="B9" s="427"/>
      <c r="C9" s="429"/>
      <c r="D9" s="257" t="s">
        <v>439</v>
      </c>
      <c r="E9" s="258" t="s">
        <v>440</v>
      </c>
      <c r="F9" s="257" t="s">
        <v>441</v>
      </c>
      <c r="G9" s="229" t="s">
        <v>442</v>
      </c>
      <c r="H9" s="421"/>
      <c r="I9" s="257" t="s">
        <v>439</v>
      </c>
      <c r="J9" s="257" t="s">
        <v>440</v>
      </c>
      <c r="K9" s="257" t="s">
        <v>441</v>
      </c>
      <c r="L9" s="230" t="s">
        <v>443</v>
      </c>
      <c r="M9" s="421"/>
      <c r="N9" s="257" t="s">
        <v>439</v>
      </c>
      <c r="O9" s="257" t="s">
        <v>440</v>
      </c>
      <c r="P9" s="257" t="s">
        <v>441</v>
      </c>
      <c r="Q9" s="230" t="s">
        <v>442</v>
      </c>
    </row>
    <row r="10" spans="1:17" x14ac:dyDescent="0.2">
      <c r="A10" s="231">
        <v>1</v>
      </c>
      <c r="B10" s="231">
        <v>2</v>
      </c>
      <c r="C10" s="232">
        <v>3</v>
      </c>
      <c r="D10" s="232">
        <v>4</v>
      </c>
      <c r="E10" s="233">
        <v>5</v>
      </c>
      <c r="F10" s="234">
        <v>6</v>
      </c>
      <c r="G10" s="235">
        <v>7</v>
      </c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17" ht="13.5" x14ac:dyDescent="0.2">
      <c r="A11" s="422" t="s">
        <v>511</v>
      </c>
      <c r="B11" s="423"/>
      <c r="C11" s="423"/>
      <c r="D11" s="423"/>
      <c r="E11" s="423"/>
      <c r="F11" s="423"/>
      <c r="G11" s="424"/>
      <c r="H11" s="261"/>
      <c r="I11" s="262"/>
      <c r="J11" s="262"/>
      <c r="K11" s="262"/>
      <c r="L11" s="263"/>
      <c r="M11" s="261"/>
      <c r="N11" s="262"/>
      <c r="O11" s="262"/>
      <c r="P11" s="262"/>
      <c r="Q11" s="263"/>
    </row>
    <row r="12" spans="1:17" ht="51" x14ac:dyDescent="0.2">
      <c r="A12" s="264" t="s">
        <v>512</v>
      </c>
      <c r="B12" s="265" t="s">
        <v>513</v>
      </c>
      <c r="C12" s="413">
        <f>D13+F12</f>
        <v>10931910.57</v>
      </c>
      <c r="D12" s="232"/>
      <c r="E12" s="232"/>
      <c r="F12" s="266">
        <v>10757000</v>
      </c>
      <c r="G12" s="234"/>
      <c r="H12" s="266">
        <f>I13+K12</f>
        <v>45788516.259999998</v>
      </c>
      <c r="I12" s="266"/>
      <c r="J12" s="266"/>
      <c r="K12" s="266">
        <v>45055900</v>
      </c>
      <c r="L12" s="266"/>
      <c r="M12" s="266">
        <f>N13+P12</f>
        <v>22781910.559999999</v>
      </c>
      <c r="N12" s="266"/>
      <c r="O12" s="266"/>
      <c r="P12" s="266">
        <v>22417400</v>
      </c>
      <c r="Q12" s="266"/>
    </row>
    <row r="13" spans="1:17" ht="51" x14ac:dyDescent="0.2">
      <c r="A13" s="264" t="s">
        <v>514</v>
      </c>
      <c r="B13" s="265" t="s">
        <v>515</v>
      </c>
      <c r="C13" s="414"/>
      <c r="D13" s="266">
        <v>174910.57</v>
      </c>
      <c r="E13" s="232"/>
      <c r="F13" s="234"/>
      <c r="G13" s="234"/>
      <c r="H13" s="266"/>
      <c r="I13" s="266">
        <v>732616.26</v>
      </c>
      <c r="J13" s="266"/>
      <c r="K13" s="266"/>
      <c r="L13" s="266"/>
      <c r="M13" s="266"/>
      <c r="N13" s="266">
        <v>364510.56</v>
      </c>
      <c r="O13" s="266"/>
      <c r="P13" s="266"/>
      <c r="Q13" s="266"/>
    </row>
    <row r="14" spans="1:17" ht="13.5" x14ac:dyDescent="0.2">
      <c r="A14" s="267" t="s">
        <v>444</v>
      </c>
      <c r="B14" s="268"/>
      <c r="C14" s="269">
        <f>C12</f>
        <v>10931910.57</v>
      </c>
      <c r="D14" s="269">
        <f>D13</f>
        <v>174910.57</v>
      </c>
      <c r="E14" s="269"/>
      <c r="F14" s="270">
        <f>F12</f>
        <v>10757000</v>
      </c>
      <c r="G14" s="271"/>
      <c r="H14" s="270">
        <f>H12</f>
        <v>45788516.259999998</v>
      </c>
      <c r="I14" s="270">
        <f>I13</f>
        <v>732616.26</v>
      </c>
      <c r="J14" s="270"/>
      <c r="K14" s="270">
        <f>K12</f>
        <v>45055900</v>
      </c>
      <c r="L14" s="270"/>
      <c r="M14" s="270">
        <f>M12</f>
        <v>22781910.559999999</v>
      </c>
      <c r="N14" s="270">
        <f>N13</f>
        <v>364510.56</v>
      </c>
      <c r="O14" s="270"/>
      <c r="P14" s="270">
        <f>P12</f>
        <v>22417400</v>
      </c>
      <c r="Q14" s="270"/>
    </row>
    <row r="15" spans="1:17" ht="13.5" customHeight="1" x14ac:dyDescent="0.2">
      <c r="A15" s="432" t="s">
        <v>445</v>
      </c>
      <c r="B15" s="433"/>
      <c r="C15" s="433"/>
      <c r="D15" s="433"/>
      <c r="E15" s="434"/>
      <c r="F15" s="244"/>
      <c r="G15" s="245"/>
      <c r="H15" s="236"/>
      <c r="I15" s="236"/>
      <c r="J15" s="236"/>
      <c r="K15" s="236"/>
      <c r="L15" s="236"/>
      <c r="M15" s="236"/>
      <c r="N15" s="236"/>
      <c r="O15" s="236"/>
      <c r="P15" s="236"/>
      <c r="Q15" s="236"/>
    </row>
    <row r="16" spans="1:17" x14ac:dyDescent="0.2">
      <c r="A16" s="246" t="s">
        <v>447</v>
      </c>
      <c r="B16" s="272" t="s">
        <v>446</v>
      </c>
      <c r="C16" s="273">
        <f>D16+E16+F16+G16</f>
        <v>1350000</v>
      </c>
      <c r="D16" s="274">
        <v>1350000</v>
      </c>
      <c r="E16" s="275"/>
      <c r="F16" s="276">
        <v>0</v>
      </c>
      <c r="G16" s="239"/>
      <c r="H16" s="236"/>
      <c r="I16" s="274">
        <v>2183582.36</v>
      </c>
      <c r="J16" s="236"/>
      <c r="K16" s="236"/>
      <c r="L16" s="236"/>
      <c r="M16" s="236"/>
      <c r="N16" s="274">
        <v>2777285.39</v>
      </c>
      <c r="O16" s="236"/>
      <c r="P16" s="236"/>
      <c r="Q16" s="236"/>
    </row>
    <row r="17" spans="1:17" ht="38.25" x14ac:dyDescent="0.2">
      <c r="A17" s="277" t="s">
        <v>516</v>
      </c>
      <c r="B17" s="272" t="s">
        <v>517</v>
      </c>
      <c r="C17" s="413">
        <f>D18+F17</f>
        <v>25406504.07</v>
      </c>
      <c r="D17" s="274"/>
      <c r="E17" s="275"/>
      <c r="F17" s="278">
        <v>25000000</v>
      </c>
      <c r="G17" s="239"/>
      <c r="H17" s="236"/>
      <c r="I17" s="236"/>
      <c r="J17" s="236"/>
      <c r="K17" s="236"/>
      <c r="L17" s="236"/>
      <c r="M17" s="236"/>
      <c r="N17" s="236"/>
      <c r="O17" s="236"/>
      <c r="P17" s="236"/>
      <c r="Q17" s="236"/>
    </row>
    <row r="18" spans="1:17" ht="51" x14ac:dyDescent="0.2">
      <c r="A18" s="277" t="s">
        <v>518</v>
      </c>
      <c r="B18" s="272" t="s">
        <v>519</v>
      </c>
      <c r="C18" s="414"/>
      <c r="D18" s="242">
        <v>406504.07</v>
      </c>
      <c r="E18" s="247"/>
      <c r="F18" s="240"/>
      <c r="G18" s="245"/>
      <c r="H18" s="236"/>
      <c r="I18" s="236"/>
      <c r="J18" s="236"/>
      <c r="K18" s="236"/>
      <c r="L18" s="236"/>
      <c r="M18" s="236"/>
      <c r="N18" s="236"/>
      <c r="O18" s="236"/>
      <c r="P18" s="236"/>
      <c r="Q18" s="236"/>
    </row>
    <row r="19" spans="1:17" ht="13.5" x14ac:dyDescent="0.2">
      <c r="A19" s="237" t="s">
        <v>444</v>
      </c>
      <c r="B19" s="243"/>
      <c r="C19" s="238">
        <f>SUM(C16:C18)</f>
        <v>26756504.07</v>
      </c>
      <c r="D19" s="238">
        <f>SUM(D16:D18)</f>
        <v>1756504.07</v>
      </c>
      <c r="E19" s="248">
        <f>SUM(E16:E18)</f>
        <v>0</v>
      </c>
      <c r="F19" s="238">
        <f>SUM(F16:F18)</f>
        <v>25000000</v>
      </c>
      <c r="G19" s="238">
        <f t="shared" ref="G19:Q19" si="0">SUM(G16:G18)</f>
        <v>0</v>
      </c>
      <c r="H19" s="238">
        <f t="shared" si="0"/>
        <v>0</v>
      </c>
      <c r="I19" s="238">
        <f t="shared" si="0"/>
        <v>2183582.36</v>
      </c>
      <c r="J19" s="238">
        <f t="shared" si="0"/>
        <v>0</v>
      </c>
      <c r="K19" s="238">
        <f t="shared" si="0"/>
        <v>0</v>
      </c>
      <c r="L19" s="238">
        <f t="shared" si="0"/>
        <v>0</v>
      </c>
      <c r="M19" s="238">
        <f t="shared" si="0"/>
        <v>0</v>
      </c>
      <c r="N19" s="238">
        <f t="shared" si="0"/>
        <v>2777285.39</v>
      </c>
      <c r="O19" s="238">
        <f t="shared" si="0"/>
        <v>0</v>
      </c>
      <c r="P19" s="238">
        <f t="shared" si="0"/>
        <v>0</v>
      </c>
      <c r="Q19" s="238">
        <f t="shared" si="0"/>
        <v>0</v>
      </c>
    </row>
    <row r="20" spans="1:17" ht="13.5" x14ac:dyDescent="0.2">
      <c r="A20" s="249" t="s">
        <v>448</v>
      </c>
      <c r="B20" s="249"/>
      <c r="C20" s="241">
        <f>C19+C14</f>
        <v>37688414.640000001</v>
      </c>
      <c r="D20" s="241">
        <f>D19+D14</f>
        <v>1931414.6400000001</v>
      </c>
      <c r="E20" s="241">
        <f>E19+E14</f>
        <v>0</v>
      </c>
      <c r="F20" s="241">
        <f>F19+F14</f>
        <v>35757000</v>
      </c>
      <c r="G20" s="241">
        <f t="shared" ref="G20:Q20" si="1">G19+G14</f>
        <v>0</v>
      </c>
      <c r="H20" s="241">
        <f t="shared" si="1"/>
        <v>45788516.259999998</v>
      </c>
      <c r="I20" s="241">
        <f t="shared" si="1"/>
        <v>2916198.62</v>
      </c>
      <c r="J20" s="241">
        <f t="shared" si="1"/>
        <v>0</v>
      </c>
      <c r="K20" s="241">
        <f t="shared" si="1"/>
        <v>45055900</v>
      </c>
      <c r="L20" s="241">
        <f t="shared" si="1"/>
        <v>0</v>
      </c>
      <c r="M20" s="241">
        <f t="shared" si="1"/>
        <v>22781910.559999999</v>
      </c>
      <c r="N20" s="241">
        <f t="shared" si="1"/>
        <v>3141795.95</v>
      </c>
      <c r="O20" s="241">
        <f t="shared" si="1"/>
        <v>0</v>
      </c>
      <c r="P20" s="241">
        <f t="shared" si="1"/>
        <v>22417400</v>
      </c>
      <c r="Q20" s="241">
        <f t="shared" si="1"/>
        <v>0</v>
      </c>
    </row>
    <row r="21" spans="1:17" x14ac:dyDescent="0.2">
      <c r="A21" s="250"/>
      <c r="B21" s="250"/>
      <c r="C21" s="251"/>
      <c r="D21" s="251"/>
      <c r="E21" s="251"/>
      <c r="F21" s="250"/>
    </row>
    <row r="22" spans="1:17" x14ac:dyDescent="0.2">
      <c r="A22" s="250"/>
      <c r="B22" s="250"/>
      <c r="C22" s="251"/>
      <c r="D22" s="251"/>
      <c r="E22" s="251"/>
      <c r="F22" s="250"/>
    </row>
    <row r="23" spans="1:17" x14ac:dyDescent="0.2">
      <c r="A23" s="250"/>
      <c r="B23" s="250"/>
      <c r="C23" s="251"/>
      <c r="D23" s="251"/>
      <c r="E23" s="251"/>
      <c r="F23" s="250"/>
    </row>
    <row r="24" spans="1:17" x14ac:dyDescent="0.2">
      <c r="A24" s="250"/>
      <c r="B24" s="250"/>
      <c r="C24" s="251"/>
      <c r="D24" s="251"/>
      <c r="E24" s="251"/>
      <c r="F24" s="250"/>
    </row>
    <row r="25" spans="1:17" x14ac:dyDescent="0.2">
      <c r="A25" s="250"/>
      <c r="B25" s="250"/>
      <c r="C25" s="251"/>
      <c r="D25" s="251"/>
      <c r="E25" s="251"/>
      <c r="F25" s="250"/>
    </row>
    <row r="26" spans="1:17" x14ac:dyDescent="0.2">
      <c r="A26" s="250"/>
      <c r="B26" s="250"/>
      <c r="C26" s="251"/>
      <c r="D26" s="251"/>
      <c r="E26" s="251"/>
      <c r="F26" s="250"/>
    </row>
    <row r="27" spans="1:17" x14ac:dyDescent="0.2">
      <c r="A27" s="250"/>
      <c r="B27" s="250"/>
      <c r="C27" s="251"/>
      <c r="D27" s="251"/>
      <c r="E27" s="251"/>
      <c r="F27" s="250"/>
    </row>
    <row r="28" spans="1:17" x14ac:dyDescent="0.2">
      <c r="A28" s="250"/>
      <c r="B28" s="250"/>
      <c r="C28" s="251"/>
      <c r="D28" s="251"/>
      <c r="E28" s="251"/>
      <c r="F28" s="250"/>
    </row>
    <row r="29" spans="1:17" x14ac:dyDescent="0.2">
      <c r="A29" s="250"/>
      <c r="B29" s="250"/>
      <c r="C29" s="251"/>
      <c r="D29" s="251"/>
      <c r="E29" s="251"/>
      <c r="F29" s="250"/>
    </row>
    <row r="30" spans="1:17" x14ac:dyDescent="0.2">
      <c r="A30" s="250"/>
      <c r="B30" s="250"/>
      <c r="C30" s="251"/>
      <c r="D30" s="251"/>
      <c r="E30" s="251"/>
      <c r="F30" s="250"/>
    </row>
    <row r="31" spans="1:17" x14ac:dyDescent="0.2">
      <c r="A31" s="250"/>
      <c r="B31" s="250"/>
      <c r="C31" s="251"/>
      <c r="D31" s="251"/>
      <c r="E31" s="251"/>
      <c r="F31" s="250"/>
    </row>
    <row r="32" spans="1:17" x14ac:dyDescent="0.2">
      <c r="A32" s="250"/>
      <c r="B32" s="250"/>
      <c r="C32" s="251"/>
      <c r="D32" s="251"/>
      <c r="E32" s="251"/>
      <c r="F32" s="250"/>
    </row>
    <row r="33" spans="1:6" x14ac:dyDescent="0.2">
      <c r="A33" s="250"/>
      <c r="B33" s="250"/>
      <c r="C33" s="251"/>
      <c r="D33" s="251"/>
      <c r="E33" s="251"/>
      <c r="F33" s="250"/>
    </row>
    <row r="34" spans="1:6" x14ac:dyDescent="0.2">
      <c r="A34" s="250"/>
      <c r="B34" s="250"/>
      <c r="C34" s="251"/>
      <c r="D34" s="251"/>
      <c r="E34" s="251"/>
      <c r="F34" s="250"/>
    </row>
  </sheetData>
  <mergeCells count="19">
    <mergeCell ref="H8:H9"/>
    <mergeCell ref="C12:C13"/>
    <mergeCell ref="A15:E15"/>
    <mergeCell ref="C17:C18"/>
    <mergeCell ref="M1:Q1"/>
    <mergeCell ref="A5:G5"/>
    <mergeCell ref="A6:Q6"/>
    <mergeCell ref="C7:G7"/>
    <mergeCell ref="H7:L7"/>
    <mergeCell ref="M7:Q7"/>
    <mergeCell ref="L2:Q4"/>
    <mergeCell ref="I8:L8"/>
    <mergeCell ref="M8:M9"/>
    <mergeCell ref="N8:Q8"/>
    <mergeCell ref="A11:G11"/>
    <mergeCell ref="A8:A9"/>
    <mergeCell ref="B8:B9"/>
    <mergeCell ref="C8:C9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п.9 Кап влож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2022-12-23T03:19:46Z</dcterms:modified>
</cp:coreProperties>
</file>